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P:\3 Projekte\Böhlen - ÖGP\GW-Monitoring\MONI 2026-2029\02 Vertrag VOL\02 VV\01_VGU\Endfassung\Leistungsbeschreibungen\ÖGP Böhlen_2.471_LB_A 4.3_UP 2025\"/>
    </mc:Choice>
  </mc:AlternateContent>
  <xr:revisionPtr revIDLastSave="0" documentId="13_ncr:1_{1E9A982D-971A-49DD-9F78-26CDB67FD3F5}" xr6:coauthVersionLast="47" xr6:coauthVersionMax="47" xr10:uidLastSave="{00000000-0000-0000-0000-000000000000}"/>
  <workbookProtection workbookAlgorithmName="SHA-512" workbookHashValue="YyNAaN3nCCbbIWsC20N9p35KYehnTC+3R6UkbRCyEwxVvuHDCjb8wHMPLLQjY9xCvpom9LlZscU+eQlT7NiEdg==" workbookSaltValue="A+wl5hEFTk4S21fsFeoIwg==" workbookSpinCount="100000" lockStructure="1"/>
  <bookViews>
    <workbookView xWindow="28680" yWindow="885" windowWidth="29040" windowHeight="15720" tabRatio="879" xr2:uid="{00000000-000D-0000-FFFF-FFFF00000000}"/>
  </bookViews>
  <sheets>
    <sheet name="1_STM" sheetId="6" r:id="rId1"/>
    <sheet name="2_PN" sheetId="2" r:id="rId2"/>
    <sheet name="3_Analyse" sheetId="5" r:id="rId3"/>
  </sheets>
  <definedNames>
    <definedName name="_xlnm._FilterDatabase" localSheetId="0" hidden="1">'1_STM'!$A$4:$P$539</definedName>
    <definedName name="_xlnm._FilterDatabase" localSheetId="1" hidden="1">'2_PN'!$A$5:$AG$174</definedName>
    <definedName name="_xlnm._FilterDatabase" localSheetId="2" hidden="1">'3_Analyse'!$A$6:$AD$174</definedName>
    <definedName name="_xlnm.Database">#REF!</definedName>
    <definedName name="_xlnm.Print_Area" localSheetId="1">'2_PN'!$A$1:$AG$174</definedName>
    <definedName name="_xlnm.Print_Area" localSheetId="2">'3_Analyse'!$A$1:$AC$174</definedName>
    <definedName name="_xlnm.Print_Titles" localSheetId="0">'1_STM'!$1:$4</definedName>
    <definedName name="_xlnm.Print_Titles" localSheetId="1">'2_PN'!$1:$6</definedName>
    <definedName name="_xlnm.Print_Titles" localSheetId="2">'3_Analyse'!$1:$6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7" i="2" l="1"/>
  <c r="F8" i="2" l="1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7" i="2"/>
  <c r="L7" i="2"/>
  <c r="L8" i="2"/>
  <c r="L9" i="2"/>
  <c r="L10" i="2"/>
  <c r="L11" i="2"/>
  <c r="L12" i="2"/>
  <c r="L13" i="2"/>
  <c r="L14" i="2"/>
  <c r="L15" i="2"/>
  <c r="L16" i="2"/>
  <c r="L17" i="2"/>
  <c r="Z17" i="2" s="1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L48" i="2"/>
  <c r="L49" i="2"/>
  <c r="L50" i="2"/>
  <c r="L51" i="2"/>
  <c r="L52" i="2"/>
  <c r="L53" i="2"/>
  <c r="L54" i="2"/>
  <c r="L55" i="2"/>
  <c r="L56" i="2"/>
  <c r="L57" i="2"/>
  <c r="L58" i="2"/>
  <c r="L59" i="2"/>
  <c r="L60" i="2"/>
  <c r="L61" i="2"/>
  <c r="L62" i="2"/>
  <c r="L63" i="2"/>
  <c r="L64" i="2"/>
  <c r="L65" i="2"/>
  <c r="L66" i="2"/>
  <c r="L67" i="2"/>
  <c r="L68" i="2"/>
  <c r="L69" i="2"/>
  <c r="L70" i="2"/>
  <c r="L71" i="2"/>
  <c r="L72" i="2"/>
  <c r="L73" i="2"/>
  <c r="L74" i="2"/>
  <c r="L75" i="2"/>
  <c r="L76" i="2"/>
  <c r="L77" i="2"/>
  <c r="L78" i="2"/>
  <c r="L79" i="2"/>
  <c r="L80" i="2"/>
  <c r="L81" i="2"/>
  <c r="L82" i="2"/>
  <c r="L83" i="2"/>
  <c r="L84" i="2"/>
  <c r="L85" i="2"/>
  <c r="L86" i="2"/>
  <c r="L87" i="2"/>
  <c r="L88" i="2"/>
  <c r="L89" i="2"/>
  <c r="L90" i="2"/>
  <c r="L91" i="2"/>
  <c r="L92" i="2"/>
  <c r="L93" i="2"/>
  <c r="L94" i="2"/>
  <c r="L95" i="2"/>
  <c r="L96" i="2"/>
  <c r="L97" i="2"/>
  <c r="L98" i="2"/>
  <c r="L99" i="2"/>
  <c r="L100" i="2"/>
  <c r="L101" i="2"/>
  <c r="L102" i="2"/>
  <c r="L103" i="2"/>
  <c r="L104" i="2"/>
  <c r="L105" i="2"/>
  <c r="L106" i="2"/>
  <c r="L107" i="2"/>
  <c r="L108" i="2"/>
  <c r="L109" i="2"/>
  <c r="L110" i="2"/>
  <c r="L111" i="2"/>
  <c r="L112" i="2"/>
  <c r="L113" i="2"/>
  <c r="L114" i="2"/>
  <c r="L115" i="2"/>
  <c r="L116" i="2"/>
  <c r="L117" i="2"/>
  <c r="L118" i="2"/>
  <c r="L119" i="2"/>
  <c r="L120" i="2"/>
  <c r="L121" i="2"/>
  <c r="L122" i="2"/>
  <c r="L123" i="2"/>
  <c r="L124" i="2"/>
  <c r="L125" i="2"/>
  <c r="L126" i="2"/>
  <c r="L127" i="2"/>
  <c r="L128" i="2"/>
  <c r="L129" i="2"/>
  <c r="L130" i="2"/>
  <c r="L131" i="2"/>
  <c r="L132" i="2"/>
  <c r="L133" i="2"/>
  <c r="L134" i="2"/>
  <c r="L135" i="2"/>
  <c r="L136" i="2"/>
  <c r="L137" i="2"/>
  <c r="L138" i="2"/>
  <c r="L139" i="2"/>
  <c r="L140" i="2"/>
  <c r="L141" i="2"/>
  <c r="L142" i="2"/>
  <c r="L143" i="2"/>
  <c r="L144" i="2"/>
  <c r="L145" i="2"/>
  <c r="L146" i="2"/>
  <c r="L147" i="2"/>
  <c r="L148" i="2"/>
  <c r="L149" i="2"/>
  <c r="L150" i="2"/>
  <c r="L151" i="2"/>
  <c r="L152" i="2"/>
  <c r="L153" i="2"/>
  <c r="L154" i="2"/>
  <c r="L155" i="2"/>
  <c r="L156" i="2"/>
  <c r="L157" i="2"/>
  <c r="L158" i="2"/>
  <c r="L159" i="2"/>
  <c r="L160" i="2"/>
  <c r="L161" i="2"/>
  <c r="L162" i="2"/>
  <c r="L163" i="2"/>
  <c r="L164" i="2"/>
  <c r="L165" i="2"/>
  <c r="L166" i="2"/>
  <c r="L167" i="2"/>
  <c r="L168" i="2"/>
  <c r="L169" i="2"/>
  <c r="L170" i="2"/>
  <c r="Y130" i="2"/>
  <c r="Y92" i="2"/>
  <c r="Y58" i="2"/>
  <c r="R113" i="2"/>
  <c r="R37" i="2"/>
  <c r="O37" i="2"/>
  <c r="Z58" i="2" l="1"/>
  <c r="Z92" i="2"/>
  <c r="Z130" i="2"/>
  <c r="L539" i="6"/>
  <c r="L538" i="6"/>
  <c r="L537" i="6"/>
  <c r="L536" i="6"/>
  <c r="L535" i="6"/>
  <c r="L534" i="6"/>
  <c r="L533" i="6"/>
  <c r="L532" i="6"/>
  <c r="L531" i="6"/>
  <c r="L530" i="6"/>
  <c r="L529" i="6"/>
  <c r="L528" i="6"/>
  <c r="L527" i="6"/>
  <c r="L526" i="6"/>
  <c r="L525" i="6"/>
  <c r="L523" i="6"/>
  <c r="L522" i="6"/>
  <c r="L521" i="6"/>
  <c r="L520" i="6"/>
  <c r="L514" i="6"/>
  <c r="L513" i="6"/>
  <c r="L512" i="6"/>
  <c r="L511" i="6"/>
  <c r="L510" i="6"/>
  <c r="L509" i="6"/>
  <c r="L508" i="6"/>
  <c r="L507" i="6"/>
  <c r="L506" i="6"/>
  <c r="L505" i="6"/>
  <c r="L504" i="6"/>
  <c r="L503" i="6"/>
  <c r="L502" i="6"/>
  <c r="L501" i="6"/>
  <c r="L500" i="6"/>
  <c r="L499" i="6"/>
  <c r="L498" i="6"/>
  <c r="L497" i="6"/>
  <c r="L496" i="6"/>
  <c r="L495" i="6"/>
  <c r="L494" i="6"/>
  <c r="L493" i="6"/>
  <c r="L492" i="6"/>
  <c r="L491" i="6"/>
  <c r="L490" i="6"/>
  <c r="L489" i="6"/>
  <c r="L488" i="6"/>
  <c r="L487" i="6"/>
  <c r="L486" i="6"/>
  <c r="L485" i="6"/>
  <c r="L484" i="6"/>
  <c r="L483" i="6"/>
  <c r="L482" i="6"/>
  <c r="L481" i="6"/>
  <c r="L480" i="6"/>
  <c r="L479" i="6"/>
  <c r="L478" i="6"/>
  <c r="L477" i="6"/>
  <c r="L476" i="6"/>
  <c r="L475" i="6"/>
  <c r="L474" i="6"/>
  <c r="L473" i="6"/>
  <c r="L472" i="6"/>
  <c r="L471" i="6"/>
  <c r="L470" i="6"/>
  <c r="L469" i="6"/>
  <c r="L468" i="6"/>
  <c r="L467" i="6"/>
  <c r="L466" i="6"/>
  <c r="L465" i="6"/>
  <c r="L464" i="6"/>
  <c r="L463" i="6"/>
  <c r="L462" i="6"/>
  <c r="L461" i="6"/>
  <c r="L460" i="6"/>
  <c r="L459" i="6"/>
  <c r="L458" i="6"/>
  <c r="L457" i="6"/>
  <c r="L456" i="6"/>
  <c r="L455" i="6"/>
  <c r="L454" i="6"/>
  <c r="L453" i="6"/>
  <c r="L452" i="6"/>
  <c r="L451" i="6"/>
  <c r="L450" i="6"/>
  <c r="L449" i="6"/>
  <c r="L448" i="6"/>
  <c r="L447" i="6"/>
  <c r="L446" i="6"/>
  <c r="L445" i="6"/>
  <c r="L444" i="6"/>
  <c r="L443" i="6"/>
  <c r="L442" i="6"/>
  <c r="L441" i="6"/>
  <c r="L440" i="6"/>
  <c r="L439" i="6"/>
  <c r="L438" i="6"/>
  <c r="L437" i="6"/>
  <c r="L436" i="6"/>
  <c r="L435" i="6"/>
  <c r="L434" i="6"/>
  <c r="L433" i="6"/>
  <c r="L432" i="6"/>
  <c r="L431" i="6"/>
  <c r="L430" i="6"/>
  <c r="L429" i="6"/>
  <c r="L428" i="6"/>
  <c r="L427" i="6"/>
  <c r="L426" i="6"/>
  <c r="L425" i="6"/>
  <c r="L424" i="6"/>
  <c r="L423" i="6"/>
  <c r="L422" i="6"/>
  <c r="L421" i="6"/>
  <c r="L420" i="6"/>
  <c r="L419" i="6"/>
  <c r="L418" i="6"/>
  <c r="L417" i="6"/>
  <c r="L416" i="6"/>
  <c r="L415" i="6"/>
  <c r="L414" i="6"/>
  <c r="L413" i="6"/>
  <c r="L412" i="6"/>
  <c r="L411" i="6"/>
  <c r="L410" i="6"/>
  <c r="L409" i="6"/>
  <c r="L408" i="6"/>
  <c r="L407" i="6"/>
  <c r="L406" i="6"/>
  <c r="L405" i="6"/>
  <c r="L404" i="6"/>
  <c r="L403" i="6"/>
  <c r="L402" i="6"/>
  <c r="L401" i="6"/>
  <c r="L400" i="6"/>
  <c r="L399" i="6"/>
  <c r="L398" i="6"/>
  <c r="L397" i="6"/>
  <c r="L396" i="6"/>
  <c r="L395" i="6"/>
  <c r="L394" i="6"/>
  <c r="L393" i="6"/>
  <c r="L392" i="6"/>
  <c r="L391" i="6"/>
  <c r="L390" i="6"/>
  <c r="L389" i="6"/>
  <c r="L388" i="6"/>
  <c r="L387" i="6"/>
  <c r="L386" i="6"/>
  <c r="L385" i="6"/>
  <c r="L384" i="6"/>
  <c r="L383" i="6"/>
  <c r="L382" i="6"/>
  <c r="L381" i="6"/>
  <c r="L380" i="6"/>
  <c r="L379" i="6"/>
  <c r="L378" i="6"/>
  <c r="L377" i="6"/>
  <c r="L376" i="6"/>
  <c r="L375" i="6"/>
  <c r="L374" i="6"/>
  <c r="L373" i="6"/>
  <c r="L372" i="6"/>
  <c r="L371" i="6"/>
  <c r="L370" i="6"/>
  <c r="L369" i="6"/>
  <c r="L368" i="6"/>
  <c r="L367" i="6"/>
  <c r="L366" i="6"/>
  <c r="L365" i="6"/>
  <c r="L364" i="6"/>
  <c r="L363" i="6"/>
  <c r="L362" i="6"/>
  <c r="L361" i="6"/>
  <c r="L360" i="6"/>
  <c r="L359" i="6"/>
  <c r="L358" i="6"/>
  <c r="L357" i="6"/>
  <c r="L356" i="6"/>
  <c r="L355" i="6"/>
  <c r="L354" i="6"/>
  <c r="L353" i="6"/>
  <c r="L352" i="6"/>
  <c r="L351" i="6"/>
  <c r="L350" i="6"/>
  <c r="L349" i="6"/>
  <c r="L348" i="6"/>
  <c r="L347" i="6"/>
  <c r="L346" i="6"/>
  <c r="L345" i="6"/>
  <c r="L344" i="6"/>
  <c r="L343" i="6"/>
  <c r="L342" i="6"/>
  <c r="L341" i="6"/>
  <c r="L340" i="6"/>
  <c r="L339" i="6"/>
  <c r="L338" i="6"/>
  <c r="L337" i="6"/>
  <c r="L336" i="6"/>
  <c r="L335" i="6"/>
  <c r="L334" i="6"/>
  <c r="L333" i="6"/>
  <c r="L332" i="6"/>
  <c r="L331" i="6"/>
  <c r="L330" i="6"/>
  <c r="L329" i="6"/>
  <c r="L328" i="6"/>
  <c r="L327" i="6"/>
  <c r="L326" i="6"/>
  <c r="L325" i="6"/>
  <c r="L324" i="6"/>
  <c r="L323" i="6"/>
  <c r="L322" i="6"/>
  <c r="L321" i="6"/>
  <c r="L320" i="6"/>
  <c r="L319" i="6"/>
  <c r="L318" i="6"/>
  <c r="L317" i="6"/>
  <c r="L316" i="6"/>
  <c r="L315" i="6"/>
  <c r="L314" i="6"/>
  <c r="L313" i="6"/>
  <c r="L312" i="6"/>
  <c r="L311" i="6"/>
  <c r="L310" i="6"/>
  <c r="L309" i="6"/>
  <c r="L308" i="6"/>
  <c r="L307" i="6"/>
  <c r="L306" i="6"/>
  <c r="L305" i="6"/>
  <c r="L304" i="6"/>
  <c r="L303" i="6"/>
  <c r="L302" i="6"/>
  <c r="L301" i="6"/>
  <c r="L300" i="6"/>
  <c r="L299" i="6"/>
  <c r="L298" i="6"/>
  <c r="L297" i="6"/>
  <c r="L296" i="6"/>
  <c r="L295" i="6"/>
  <c r="L294" i="6"/>
  <c r="L293" i="6"/>
  <c r="L292" i="6"/>
  <c r="L291" i="6"/>
  <c r="L290" i="6"/>
  <c r="L289" i="6"/>
  <c r="L288" i="6"/>
  <c r="L287" i="6"/>
  <c r="L286" i="6"/>
  <c r="L285" i="6"/>
  <c r="L284" i="6"/>
  <c r="L283" i="6"/>
  <c r="L282" i="6"/>
  <c r="L281" i="6"/>
  <c r="L280" i="6"/>
  <c r="L279" i="6"/>
  <c r="L278" i="6"/>
  <c r="L277" i="6"/>
  <c r="L276" i="6"/>
  <c r="L275" i="6"/>
  <c r="L274" i="6"/>
  <c r="L273" i="6"/>
  <c r="L272" i="6"/>
  <c r="L271" i="6"/>
  <c r="L270" i="6"/>
  <c r="L269" i="6"/>
  <c r="L268" i="6"/>
  <c r="L267" i="6"/>
  <c r="L266" i="6"/>
  <c r="L265" i="6"/>
  <c r="L264" i="6"/>
  <c r="L263" i="6"/>
  <c r="L262" i="6"/>
  <c r="L261" i="6"/>
  <c r="L260" i="6"/>
  <c r="L259" i="6"/>
  <c r="L258" i="6"/>
  <c r="L257" i="6"/>
  <c r="L256" i="6"/>
  <c r="L255" i="6"/>
  <c r="L254" i="6"/>
  <c r="L253" i="6"/>
  <c r="L252" i="6"/>
  <c r="L251" i="6"/>
  <c r="L250" i="6"/>
  <c r="L249" i="6"/>
  <c r="L248" i="6"/>
  <c r="L247" i="6"/>
  <c r="L246" i="6"/>
  <c r="L245" i="6"/>
  <c r="L244" i="6"/>
  <c r="L243" i="6"/>
  <c r="L242" i="6"/>
  <c r="L241" i="6"/>
  <c r="L240" i="6"/>
  <c r="L239" i="6"/>
  <c r="L238" i="6"/>
  <c r="L237" i="6"/>
  <c r="L236" i="6"/>
  <c r="L235" i="6"/>
  <c r="L234" i="6"/>
  <c r="L233" i="6"/>
  <c r="L232" i="6"/>
  <c r="L231" i="6"/>
  <c r="L230" i="6"/>
  <c r="L229" i="6"/>
  <c r="L228" i="6"/>
  <c r="L227" i="6"/>
  <c r="L226" i="6"/>
  <c r="L225" i="6"/>
  <c r="L224" i="6"/>
  <c r="L223" i="6"/>
  <c r="L222" i="6"/>
  <c r="L221" i="6"/>
  <c r="L220" i="6"/>
  <c r="L219" i="6"/>
  <c r="L218" i="6"/>
  <c r="L217" i="6"/>
  <c r="L216" i="6"/>
  <c r="L215" i="6"/>
  <c r="L214" i="6"/>
  <c r="L213" i="6"/>
  <c r="L212" i="6"/>
  <c r="L211" i="6"/>
  <c r="L210" i="6"/>
  <c r="L209" i="6"/>
  <c r="L208" i="6"/>
  <c r="L207" i="6"/>
  <c r="L206" i="6"/>
  <c r="L205" i="6"/>
  <c r="L204" i="6"/>
  <c r="L203" i="6"/>
  <c r="L202" i="6"/>
  <c r="L201" i="6"/>
  <c r="L200" i="6"/>
  <c r="L199" i="6"/>
  <c r="L198" i="6"/>
  <c r="L197" i="6"/>
  <c r="L196" i="6"/>
  <c r="L195" i="6"/>
  <c r="L194" i="6"/>
  <c r="L193" i="6"/>
  <c r="L192" i="6"/>
  <c r="L191" i="6"/>
  <c r="L190" i="6"/>
  <c r="L189" i="6"/>
  <c r="L188" i="6"/>
  <c r="L187" i="6"/>
  <c r="L186" i="6"/>
  <c r="L185" i="6"/>
  <c r="L184" i="6"/>
  <c r="L183" i="6"/>
  <c r="L182" i="6"/>
  <c r="L181" i="6"/>
  <c r="L180" i="6"/>
  <c r="L179" i="6"/>
  <c r="L178" i="6"/>
  <c r="L177" i="6"/>
  <c r="L176" i="6"/>
  <c r="L175" i="6"/>
  <c r="L174" i="6"/>
  <c r="L173" i="6"/>
  <c r="L172" i="6"/>
  <c r="L171" i="6"/>
  <c r="L170" i="6"/>
  <c r="L169" i="6"/>
  <c r="L168" i="6"/>
  <c r="L167" i="6"/>
  <c r="L166" i="6"/>
  <c r="L165" i="6"/>
  <c r="L164" i="6"/>
  <c r="L163" i="6"/>
  <c r="L162" i="6"/>
  <c r="L161" i="6"/>
  <c r="L160" i="6"/>
  <c r="L159" i="6"/>
  <c r="L158" i="6"/>
  <c r="L157" i="6"/>
  <c r="L156" i="6"/>
  <c r="L155" i="6"/>
  <c r="L154" i="6"/>
  <c r="L153" i="6"/>
  <c r="L152" i="6"/>
  <c r="L151" i="6"/>
  <c r="L150" i="6"/>
  <c r="L149" i="6"/>
  <c r="L148" i="6"/>
  <c r="L147" i="6"/>
  <c r="L146" i="6"/>
  <c r="L145" i="6"/>
  <c r="L144" i="6"/>
  <c r="L143" i="6"/>
  <c r="L142" i="6"/>
  <c r="L141" i="6"/>
  <c r="L140" i="6"/>
  <c r="L139" i="6"/>
  <c r="L138" i="6"/>
  <c r="L137" i="6"/>
  <c r="L136" i="6"/>
  <c r="L135" i="6"/>
  <c r="L134" i="6"/>
  <c r="L133" i="6"/>
  <c r="L132" i="6"/>
  <c r="L131" i="6"/>
  <c r="L130" i="6"/>
  <c r="L129" i="6"/>
  <c r="L128" i="6"/>
  <c r="L127" i="6"/>
  <c r="L126" i="6"/>
  <c r="L125" i="6"/>
  <c r="L124" i="6"/>
  <c r="L123" i="6"/>
  <c r="L122" i="6"/>
  <c r="L121" i="6"/>
  <c r="L120" i="6"/>
  <c r="L119" i="6"/>
  <c r="L118" i="6"/>
  <c r="L117" i="6"/>
  <c r="L116" i="6"/>
  <c r="L115" i="6"/>
  <c r="L114" i="6"/>
  <c r="L113" i="6"/>
  <c r="L112" i="6"/>
  <c r="L111" i="6"/>
  <c r="L110" i="6"/>
  <c r="L109" i="6"/>
  <c r="L108" i="6"/>
  <c r="L107" i="6"/>
  <c r="L106" i="6"/>
  <c r="L105" i="6"/>
  <c r="L104" i="6"/>
  <c r="L103" i="6"/>
  <c r="L102" i="6"/>
  <c r="L101" i="6"/>
  <c r="L100" i="6"/>
  <c r="L99" i="6"/>
  <c r="L98" i="6"/>
  <c r="L97" i="6"/>
  <c r="L96" i="6"/>
  <c r="L95" i="6"/>
  <c r="L94" i="6"/>
  <c r="L93" i="6"/>
  <c r="L92" i="6"/>
  <c r="L91" i="6"/>
  <c r="L90" i="6"/>
  <c r="L89" i="6"/>
  <c r="L88" i="6"/>
  <c r="L87" i="6"/>
  <c r="L86" i="6"/>
  <c r="L85" i="6"/>
  <c r="L84" i="6"/>
  <c r="L83" i="6"/>
  <c r="L82" i="6"/>
  <c r="L81" i="6"/>
  <c r="L80" i="6"/>
  <c r="L79" i="6"/>
  <c r="L78" i="6"/>
  <c r="L77" i="6"/>
  <c r="L76" i="6"/>
  <c r="L75" i="6"/>
  <c r="L74" i="6"/>
  <c r="L73" i="6"/>
  <c r="L72" i="6"/>
  <c r="L71" i="6"/>
  <c r="L70" i="6"/>
  <c r="L69" i="6"/>
  <c r="L68" i="6"/>
  <c r="L67" i="6"/>
  <c r="L66" i="6"/>
  <c r="L65" i="6"/>
  <c r="L64" i="6"/>
  <c r="L63" i="6"/>
  <c r="L62" i="6"/>
  <c r="L61" i="6"/>
  <c r="L60" i="6"/>
  <c r="L59" i="6"/>
  <c r="L58" i="6"/>
  <c r="L57" i="6"/>
  <c r="L56" i="6"/>
  <c r="L55" i="6"/>
  <c r="L54" i="6"/>
  <c r="L53" i="6"/>
  <c r="L52" i="6"/>
  <c r="L51" i="6"/>
  <c r="L50" i="6"/>
  <c r="L49" i="6"/>
  <c r="L48" i="6"/>
  <c r="L47" i="6"/>
  <c r="L46" i="6"/>
  <c r="L45" i="6"/>
  <c r="L44" i="6"/>
  <c r="L43" i="6"/>
  <c r="L42" i="6"/>
  <c r="L41" i="6"/>
  <c r="L40" i="6"/>
  <c r="L39" i="6"/>
  <c r="L38" i="6"/>
  <c r="L37" i="6"/>
  <c r="L36" i="6"/>
  <c r="L35" i="6"/>
  <c r="L34" i="6"/>
  <c r="L33" i="6"/>
  <c r="L32" i="6"/>
  <c r="L31" i="6"/>
  <c r="L30" i="6"/>
  <c r="L29" i="6"/>
  <c r="L28" i="6"/>
  <c r="L27" i="6"/>
  <c r="L26" i="6"/>
  <c r="L25" i="6"/>
  <c r="L24" i="6"/>
  <c r="L23" i="6"/>
  <c r="L22" i="6"/>
  <c r="L21" i="6"/>
  <c r="L20" i="6"/>
  <c r="L19" i="6"/>
  <c r="L18" i="6"/>
  <c r="L17" i="6"/>
  <c r="L16" i="6"/>
  <c r="L15" i="6"/>
  <c r="L14" i="6"/>
  <c r="L13" i="6"/>
  <c r="L12" i="6"/>
  <c r="L11" i="6"/>
  <c r="L10" i="6"/>
  <c r="L9" i="6"/>
  <c r="L8" i="6"/>
  <c r="L7" i="6"/>
  <c r="L6" i="6"/>
  <c r="P23" i="2"/>
  <c r="S23" i="2" s="1"/>
  <c r="P8" i="2"/>
  <c r="S8" i="2" s="1"/>
  <c r="P9" i="2"/>
  <c r="S9" i="2" s="1"/>
  <c r="P10" i="2"/>
  <c r="S10" i="2" s="1"/>
  <c r="P11" i="2"/>
  <c r="S11" i="2" s="1"/>
  <c r="P12" i="2"/>
  <c r="S12" i="2" s="1"/>
  <c r="P13" i="2"/>
  <c r="S13" i="2" s="1"/>
  <c r="P14" i="2"/>
  <c r="S14" i="2" s="1"/>
  <c r="P15" i="2"/>
  <c r="S15" i="2" s="1"/>
  <c r="P16" i="2"/>
  <c r="S16" i="2" s="1"/>
  <c r="P17" i="2"/>
  <c r="S17" i="2" s="1"/>
  <c r="P18" i="2"/>
  <c r="S18" i="2" s="1"/>
  <c r="P19" i="2"/>
  <c r="S19" i="2" s="1"/>
  <c r="P20" i="2"/>
  <c r="S20" i="2" s="1"/>
  <c r="P21" i="2"/>
  <c r="S21" i="2" s="1"/>
  <c r="P22" i="2"/>
  <c r="S22" i="2" s="1"/>
  <c r="P24" i="2"/>
  <c r="S24" i="2" s="1"/>
  <c r="P25" i="2"/>
  <c r="S25" i="2" s="1"/>
  <c r="P26" i="2"/>
  <c r="S26" i="2" s="1"/>
  <c r="P27" i="2"/>
  <c r="S27" i="2" s="1"/>
  <c r="P28" i="2"/>
  <c r="S28" i="2" s="1"/>
  <c r="P29" i="2"/>
  <c r="S29" i="2" s="1"/>
  <c r="P30" i="2"/>
  <c r="S30" i="2" s="1"/>
  <c r="P31" i="2"/>
  <c r="S31" i="2" s="1"/>
  <c r="P32" i="2"/>
  <c r="S32" i="2" s="1"/>
  <c r="P33" i="2"/>
  <c r="S33" i="2" s="1"/>
  <c r="P34" i="2"/>
  <c r="S34" i="2" s="1"/>
  <c r="P35" i="2"/>
  <c r="S35" i="2" s="1"/>
  <c r="P36" i="2"/>
  <c r="S36" i="2" s="1"/>
  <c r="P37" i="2"/>
  <c r="S37" i="2" s="1"/>
  <c r="P38" i="2"/>
  <c r="S38" i="2" s="1"/>
  <c r="P39" i="2"/>
  <c r="S39" i="2" s="1"/>
  <c r="P40" i="2"/>
  <c r="S40" i="2" s="1"/>
  <c r="P41" i="2"/>
  <c r="S41" i="2" s="1"/>
  <c r="P42" i="2"/>
  <c r="S42" i="2" s="1"/>
  <c r="P43" i="2"/>
  <c r="S43" i="2" s="1"/>
  <c r="P44" i="2"/>
  <c r="S44" i="2" s="1"/>
  <c r="P45" i="2"/>
  <c r="S45" i="2" s="1"/>
  <c r="P46" i="2"/>
  <c r="S46" i="2" s="1"/>
  <c r="P47" i="2"/>
  <c r="S47" i="2" s="1"/>
  <c r="P48" i="2"/>
  <c r="S48" i="2" s="1"/>
  <c r="P49" i="2"/>
  <c r="S49" i="2" s="1"/>
  <c r="P50" i="2"/>
  <c r="S50" i="2" s="1"/>
  <c r="P51" i="2"/>
  <c r="S51" i="2" s="1"/>
  <c r="P52" i="2"/>
  <c r="S52" i="2" s="1"/>
  <c r="P53" i="2"/>
  <c r="S53" i="2" s="1"/>
  <c r="P54" i="2"/>
  <c r="S54" i="2" s="1"/>
  <c r="P55" i="2"/>
  <c r="S55" i="2" s="1"/>
  <c r="P56" i="2"/>
  <c r="S56" i="2" s="1"/>
  <c r="P57" i="2"/>
  <c r="S57" i="2" s="1"/>
  <c r="P58" i="2"/>
  <c r="S58" i="2" s="1"/>
  <c r="P59" i="2"/>
  <c r="S59" i="2" s="1"/>
  <c r="P60" i="2"/>
  <c r="S60" i="2" s="1"/>
  <c r="P61" i="2"/>
  <c r="S61" i="2" s="1"/>
  <c r="P62" i="2"/>
  <c r="S62" i="2" s="1"/>
  <c r="P63" i="2"/>
  <c r="S63" i="2" s="1"/>
  <c r="P64" i="2"/>
  <c r="S64" i="2" s="1"/>
  <c r="P65" i="2"/>
  <c r="S65" i="2" s="1"/>
  <c r="P66" i="2"/>
  <c r="S66" i="2" s="1"/>
  <c r="P67" i="2"/>
  <c r="S67" i="2" s="1"/>
  <c r="P68" i="2"/>
  <c r="S68" i="2" s="1"/>
  <c r="P69" i="2"/>
  <c r="S69" i="2" s="1"/>
  <c r="P70" i="2"/>
  <c r="S70" i="2" s="1"/>
  <c r="P71" i="2"/>
  <c r="S71" i="2" s="1"/>
  <c r="P72" i="2"/>
  <c r="S72" i="2" s="1"/>
  <c r="P73" i="2"/>
  <c r="S73" i="2" s="1"/>
  <c r="P74" i="2"/>
  <c r="S74" i="2" s="1"/>
  <c r="P75" i="2"/>
  <c r="S75" i="2" s="1"/>
  <c r="P76" i="2"/>
  <c r="S76" i="2" s="1"/>
  <c r="P77" i="2"/>
  <c r="S77" i="2" s="1"/>
  <c r="P78" i="2"/>
  <c r="S78" i="2" s="1"/>
  <c r="P79" i="2"/>
  <c r="S79" i="2" s="1"/>
  <c r="P80" i="2"/>
  <c r="S80" i="2" s="1"/>
  <c r="P81" i="2"/>
  <c r="S81" i="2" s="1"/>
  <c r="P82" i="2"/>
  <c r="S82" i="2" s="1"/>
  <c r="P83" i="2"/>
  <c r="S83" i="2" s="1"/>
  <c r="P84" i="2"/>
  <c r="S84" i="2" s="1"/>
  <c r="P85" i="2"/>
  <c r="S85" i="2" s="1"/>
  <c r="P86" i="2"/>
  <c r="S86" i="2" s="1"/>
  <c r="P87" i="2"/>
  <c r="S87" i="2" s="1"/>
  <c r="P88" i="2"/>
  <c r="S88" i="2" s="1"/>
  <c r="P89" i="2"/>
  <c r="S89" i="2" s="1"/>
  <c r="P90" i="2"/>
  <c r="S90" i="2" s="1"/>
  <c r="P91" i="2"/>
  <c r="S91" i="2" s="1"/>
  <c r="P92" i="2"/>
  <c r="S92" i="2" s="1"/>
  <c r="P93" i="2"/>
  <c r="S93" i="2" s="1"/>
  <c r="P94" i="2"/>
  <c r="S94" i="2" s="1"/>
  <c r="P95" i="2"/>
  <c r="S95" i="2" s="1"/>
  <c r="P96" i="2"/>
  <c r="S96" i="2" s="1"/>
  <c r="P97" i="2"/>
  <c r="S97" i="2" s="1"/>
  <c r="P98" i="2"/>
  <c r="S98" i="2" s="1"/>
  <c r="P99" i="2"/>
  <c r="S99" i="2" s="1"/>
  <c r="P100" i="2"/>
  <c r="S100" i="2" s="1"/>
  <c r="P101" i="2"/>
  <c r="S101" i="2" s="1"/>
  <c r="P102" i="2"/>
  <c r="S102" i="2" s="1"/>
  <c r="P103" i="2"/>
  <c r="S103" i="2" s="1"/>
  <c r="P104" i="2"/>
  <c r="S104" i="2" s="1"/>
  <c r="P105" i="2"/>
  <c r="S105" i="2" s="1"/>
  <c r="P106" i="2"/>
  <c r="S106" i="2" s="1"/>
  <c r="P107" i="2"/>
  <c r="S107" i="2" s="1"/>
  <c r="P108" i="2"/>
  <c r="S108" i="2" s="1"/>
  <c r="P109" i="2"/>
  <c r="S109" i="2" s="1"/>
  <c r="P110" i="2"/>
  <c r="S110" i="2" s="1"/>
  <c r="P111" i="2"/>
  <c r="S111" i="2" s="1"/>
  <c r="P112" i="2"/>
  <c r="S112" i="2" s="1"/>
  <c r="P113" i="2"/>
  <c r="S113" i="2" s="1"/>
  <c r="P114" i="2"/>
  <c r="S114" i="2" s="1"/>
  <c r="P115" i="2"/>
  <c r="S115" i="2" s="1"/>
  <c r="P116" i="2"/>
  <c r="S116" i="2" s="1"/>
  <c r="P117" i="2"/>
  <c r="S117" i="2" s="1"/>
  <c r="P118" i="2"/>
  <c r="S118" i="2" s="1"/>
  <c r="P119" i="2"/>
  <c r="S119" i="2" s="1"/>
  <c r="P120" i="2"/>
  <c r="S120" i="2" s="1"/>
  <c r="P121" i="2"/>
  <c r="S121" i="2" s="1"/>
  <c r="P122" i="2"/>
  <c r="S122" i="2" s="1"/>
  <c r="P123" i="2"/>
  <c r="S123" i="2" s="1"/>
  <c r="P124" i="2"/>
  <c r="S124" i="2" s="1"/>
  <c r="P125" i="2"/>
  <c r="S125" i="2" s="1"/>
  <c r="P126" i="2"/>
  <c r="S126" i="2" s="1"/>
  <c r="P127" i="2"/>
  <c r="S127" i="2" s="1"/>
  <c r="P128" i="2"/>
  <c r="S128" i="2" s="1"/>
  <c r="P129" i="2"/>
  <c r="S129" i="2" s="1"/>
  <c r="P130" i="2"/>
  <c r="S130" i="2" s="1"/>
  <c r="P131" i="2"/>
  <c r="S131" i="2" s="1"/>
  <c r="P132" i="2"/>
  <c r="S132" i="2" s="1"/>
  <c r="P133" i="2"/>
  <c r="S133" i="2" s="1"/>
  <c r="P134" i="2"/>
  <c r="S134" i="2" s="1"/>
  <c r="P135" i="2"/>
  <c r="S135" i="2" s="1"/>
  <c r="P136" i="2"/>
  <c r="S136" i="2" s="1"/>
  <c r="P137" i="2"/>
  <c r="S137" i="2" s="1"/>
  <c r="P138" i="2"/>
  <c r="S138" i="2" s="1"/>
  <c r="P139" i="2"/>
  <c r="S139" i="2" s="1"/>
  <c r="P140" i="2"/>
  <c r="S140" i="2" s="1"/>
  <c r="P141" i="2"/>
  <c r="S141" i="2" s="1"/>
  <c r="P142" i="2"/>
  <c r="S142" i="2" s="1"/>
  <c r="P143" i="2"/>
  <c r="S143" i="2" s="1"/>
  <c r="P144" i="2"/>
  <c r="S144" i="2" s="1"/>
  <c r="P145" i="2"/>
  <c r="S145" i="2" s="1"/>
  <c r="P146" i="2"/>
  <c r="S146" i="2" s="1"/>
  <c r="P147" i="2"/>
  <c r="S147" i="2" s="1"/>
  <c r="P148" i="2"/>
  <c r="S148" i="2" s="1"/>
  <c r="P149" i="2"/>
  <c r="S149" i="2" s="1"/>
  <c r="P150" i="2"/>
  <c r="S150" i="2" s="1"/>
  <c r="P151" i="2"/>
  <c r="S151" i="2" s="1"/>
  <c r="P152" i="2"/>
  <c r="S152" i="2" s="1"/>
  <c r="P153" i="2"/>
  <c r="S153" i="2" s="1"/>
  <c r="P154" i="2"/>
  <c r="S154" i="2" s="1"/>
  <c r="P155" i="2"/>
  <c r="S155" i="2" s="1"/>
  <c r="P156" i="2"/>
  <c r="S156" i="2" s="1"/>
  <c r="P157" i="2"/>
  <c r="S157" i="2" s="1"/>
  <c r="P158" i="2"/>
  <c r="S158" i="2" s="1"/>
  <c r="P159" i="2"/>
  <c r="S159" i="2" s="1"/>
  <c r="P160" i="2"/>
  <c r="S160" i="2" s="1"/>
  <c r="P161" i="2"/>
  <c r="S161" i="2" s="1"/>
  <c r="P162" i="2"/>
  <c r="S162" i="2" s="1"/>
  <c r="P169" i="2"/>
  <c r="S169" i="2" s="1"/>
  <c r="P170" i="2"/>
  <c r="S170" i="2" s="1"/>
  <c r="S7" i="2"/>
  <c r="Y7" i="2" l="1"/>
  <c r="Z7" i="2" s="1"/>
  <c r="K64" i="2"/>
  <c r="J64" i="2"/>
  <c r="K63" i="2"/>
  <c r="J63" i="2"/>
  <c r="K62" i="2"/>
  <c r="J62" i="2"/>
  <c r="K61" i="2"/>
  <c r="J61" i="2"/>
  <c r="K60" i="2"/>
  <c r="J60" i="2"/>
  <c r="J59" i="2"/>
  <c r="K58" i="2"/>
  <c r="J58" i="2"/>
  <c r="K57" i="2"/>
  <c r="J57" i="2"/>
  <c r="R20" i="2" l="1"/>
  <c r="U8" i="2"/>
  <c r="U9" i="2"/>
  <c r="U10" i="2"/>
  <c r="U11" i="2"/>
  <c r="U12" i="2"/>
  <c r="U13" i="2"/>
  <c r="U14" i="2"/>
  <c r="U15" i="2"/>
  <c r="U16" i="2"/>
  <c r="U17" i="2"/>
  <c r="U18" i="2"/>
  <c r="U19" i="2"/>
  <c r="U20" i="2"/>
  <c r="U21" i="2"/>
  <c r="U22" i="2"/>
  <c r="U23" i="2"/>
  <c r="U24" i="2"/>
  <c r="U25" i="2"/>
  <c r="U26" i="2"/>
  <c r="U27" i="2"/>
  <c r="U28" i="2"/>
  <c r="U29" i="2"/>
  <c r="U30" i="2"/>
  <c r="U31" i="2"/>
  <c r="U32" i="2"/>
  <c r="U33" i="2"/>
  <c r="U34" i="2"/>
  <c r="U35" i="2"/>
  <c r="U36" i="2"/>
  <c r="U37" i="2"/>
  <c r="U38" i="2"/>
  <c r="U39" i="2"/>
  <c r="U40" i="2"/>
  <c r="U41" i="2"/>
  <c r="U42" i="2"/>
  <c r="U43" i="2"/>
  <c r="U44" i="2"/>
  <c r="U45" i="2"/>
  <c r="U46" i="2"/>
  <c r="U47" i="2"/>
  <c r="U48" i="2"/>
  <c r="U49" i="2"/>
  <c r="U50" i="2"/>
  <c r="U51" i="2"/>
  <c r="U52" i="2"/>
  <c r="U53" i="2"/>
  <c r="U54" i="2"/>
  <c r="U55" i="2"/>
  <c r="U56" i="2"/>
  <c r="U57" i="2"/>
  <c r="U58" i="2"/>
  <c r="U59" i="2"/>
  <c r="U60" i="2"/>
  <c r="U61" i="2"/>
  <c r="U62" i="2"/>
  <c r="U63" i="2"/>
  <c r="U64" i="2"/>
  <c r="U65" i="2"/>
  <c r="U66" i="2"/>
  <c r="U67" i="2"/>
  <c r="U68" i="2"/>
  <c r="U69" i="2"/>
  <c r="U70" i="2"/>
  <c r="U71" i="2"/>
  <c r="U72" i="2"/>
  <c r="U73" i="2"/>
  <c r="U74" i="2"/>
  <c r="U75" i="2"/>
  <c r="U76" i="2"/>
  <c r="U77" i="2"/>
  <c r="U78" i="2"/>
  <c r="U79" i="2"/>
  <c r="U80" i="2"/>
  <c r="U81" i="2"/>
  <c r="U82" i="2"/>
  <c r="U83" i="2"/>
  <c r="U84" i="2"/>
  <c r="U85" i="2"/>
  <c r="U86" i="2"/>
  <c r="U87" i="2"/>
  <c r="U88" i="2"/>
  <c r="U89" i="2"/>
  <c r="U90" i="2"/>
  <c r="U91" i="2"/>
  <c r="U92" i="2"/>
  <c r="U93" i="2"/>
  <c r="U94" i="2"/>
  <c r="U95" i="2"/>
  <c r="U96" i="2"/>
  <c r="U97" i="2"/>
  <c r="U98" i="2"/>
  <c r="U99" i="2"/>
  <c r="U100" i="2"/>
  <c r="U101" i="2"/>
  <c r="U102" i="2"/>
  <c r="U103" i="2"/>
  <c r="U104" i="2"/>
  <c r="U105" i="2"/>
  <c r="U106" i="2"/>
  <c r="U107" i="2"/>
  <c r="U108" i="2"/>
  <c r="U109" i="2"/>
  <c r="U110" i="2"/>
  <c r="U111" i="2"/>
  <c r="U112" i="2"/>
  <c r="U113" i="2"/>
  <c r="U114" i="2"/>
  <c r="U115" i="2"/>
  <c r="U116" i="2"/>
  <c r="U117" i="2"/>
  <c r="U118" i="2"/>
  <c r="U119" i="2"/>
  <c r="U120" i="2"/>
  <c r="U121" i="2"/>
  <c r="U122" i="2"/>
  <c r="U123" i="2"/>
  <c r="U124" i="2"/>
  <c r="U125" i="2"/>
  <c r="U126" i="2"/>
  <c r="U127" i="2"/>
  <c r="U128" i="2"/>
  <c r="U129" i="2"/>
  <c r="U130" i="2"/>
  <c r="U131" i="2"/>
  <c r="U132" i="2"/>
  <c r="U133" i="2"/>
  <c r="U134" i="2"/>
  <c r="U135" i="2"/>
  <c r="U136" i="2"/>
  <c r="U137" i="2"/>
  <c r="U138" i="2"/>
  <c r="U139" i="2"/>
  <c r="U140" i="2"/>
  <c r="U141" i="2"/>
  <c r="U142" i="2"/>
  <c r="U143" i="2"/>
  <c r="U144" i="2"/>
  <c r="U145" i="2"/>
  <c r="U146" i="2"/>
  <c r="U147" i="2"/>
  <c r="U148" i="2"/>
  <c r="U149" i="2"/>
  <c r="U150" i="2"/>
  <c r="U151" i="2"/>
  <c r="U152" i="2"/>
  <c r="U153" i="2"/>
  <c r="U154" i="2"/>
  <c r="U155" i="2"/>
  <c r="U156" i="2"/>
  <c r="U157" i="2"/>
  <c r="U158" i="2"/>
  <c r="U159" i="2"/>
  <c r="U160" i="2"/>
  <c r="U161" i="2"/>
  <c r="U162" i="2"/>
  <c r="U169" i="2"/>
  <c r="U170" i="2"/>
  <c r="U7" i="2"/>
  <c r="Y8" i="2"/>
  <c r="Z8" i="2" s="1"/>
  <c r="Y9" i="2"/>
  <c r="Z9" i="2" s="1"/>
  <c r="Y10" i="2"/>
  <c r="Z10" i="2" s="1"/>
  <c r="Y11" i="2"/>
  <c r="Z11" i="2" s="1"/>
  <c r="Y12" i="2"/>
  <c r="Z12" i="2" s="1"/>
  <c r="Y13" i="2"/>
  <c r="Z13" i="2" s="1"/>
  <c r="Y14" i="2"/>
  <c r="Z14" i="2" s="1"/>
  <c r="Y15" i="2"/>
  <c r="Z15" i="2" s="1"/>
  <c r="Y16" i="2"/>
  <c r="Z16" i="2" s="1"/>
  <c r="Y18" i="2"/>
  <c r="Z18" i="2" s="1"/>
  <c r="Y19" i="2"/>
  <c r="Z19" i="2" s="1"/>
  <c r="Y20" i="2"/>
  <c r="Z20" i="2" s="1"/>
  <c r="Y21" i="2"/>
  <c r="Z21" i="2" s="1"/>
  <c r="Y22" i="2"/>
  <c r="Z22" i="2" s="1"/>
  <c r="Y23" i="2"/>
  <c r="Z23" i="2" s="1"/>
  <c r="Y24" i="2"/>
  <c r="Z24" i="2" s="1"/>
  <c r="Y25" i="2"/>
  <c r="Z25" i="2" s="1"/>
  <c r="Y26" i="2"/>
  <c r="Z26" i="2" s="1"/>
  <c r="Y27" i="2"/>
  <c r="Z27" i="2" s="1"/>
  <c r="Z28" i="2"/>
  <c r="Y29" i="2"/>
  <c r="Z29" i="2" s="1"/>
  <c r="Y30" i="2"/>
  <c r="Z30" i="2" s="1"/>
  <c r="Y31" i="2"/>
  <c r="Z31" i="2" s="1"/>
  <c r="Y32" i="2"/>
  <c r="Z32" i="2" s="1"/>
  <c r="Y33" i="2"/>
  <c r="Z33" i="2" s="1"/>
  <c r="Y34" i="2"/>
  <c r="Z34" i="2" s="1"/>
  <c r="Y35" i="2"/>
  <c r="Z35" i="2" s="1"/>
  <c r="Y36" i="2"/>
  <c r="Z36" i="2" s="1"/>
  <c r="Y37" i="2"/>
  <c r="Z37" i="2" s="1"/>
  <c r="Y38" i="2"/>
  <c r="Z38" i="2" s="1"/>
  <c r="Y39" i="2"/>
  <c r="Z39" i="2" s="1"/>
  <c r="Y40" i="2"/>
  <c r="Z40" i="2" s="1"/>
  <c r="Y41" i="2"/>
  <c r="Z41" i="2" s="1"/>
  <c r="Y42" i="2"/>
  <c r="Z42" i="2" s="1"/>
  <c r="Y43" i="2"/>
  <c r="Z43" i="2" s="1"/>
  <c r="Y44" i="2"/>
  <c r="Z44" i="2" s="1"/>
  <c r="Y45" i="2"/>
  <c r="Z45" i="2" s="1"/>
  <c r="Z46" i="2"/>
  <c r="Y47" i="2"/>
  <c r="Z47" i="2" s="1"/>
  <c r="Y48" i="2"/>
  <c r="Z48" i="2" s="1"/>
  <c r="Y49" i="2"/>
  <c r="Z49" i="2" s="1"/>
  <c r="Y50" i="2"/>
  <c r="Z50" i="2" s="1"/>
  <c r="Y51" i="2"/>
  <c r="Z51" i="2" s="1"/>
  <c r="Y52" i="2"/>
  <c r="Z52" i="2" s="1"/>
  <c r="Y53" i="2"/>
  <c r="Z53" i="2" s="1"/>
  <c r="Y54" i="2"/>
  <c r="Z54" i="2" s="1"/>
  <c r="Z55" i="2"/>
  <c r="Y56" i="2"/>
  <c r="Z56" i="2" s="1"/>
  <c r="Y57" i="2"/>
  <c r="Z57" i="2" s="1"/>
  <c r="Y59" i="2"/>
  <c r="Z59" i="2" s="1"/>
  <c r="Y60" i="2"/>
  <c r="Z60" i="2" s="1"/>
  <c r="Y61" i="2"/>
  <c r="Z61" i="2" s="1"/>
  <c r="Y62" i="2"/>
  <c r="Z62" i="2" s="1"/>
  <c r="Y63" i="2"/>
  <c r="Z63" i="2" s="1"/>
  <c r="Y64" i="2"/>
  <c r="Z64" i="2" s="1"/>
  <c r="Z65" i="2"/>
  <c r="Z66" i="2"/>
  <c r="Y67" i="2"/>
  <c r="Z67" i="2" s="1"/>
  <c r="Z68" i="2"/>
  <c r="Y69" i="2"/>
  <c r="Z69" i="2" s="1"/>
  <c r="Y70" i="2"/>
  <c r="Z70" i="2" s="1"/>
  <c r="Y71" i="2"/>
  <c r="Z71" i="2" s="1"/>
  <c r="Y72" i="2"/>
  <c r="Z72" i="2" s="1"/>
  <c r="Y73" i="2"/>
  <c r="Z73" i="2" s="1"/>
  <c r="Y74" i="2"/>
  <c r="Z74" i="2" s="1"/>
  <c r="Y75" i="2"/>
  <c r="Z75" i="2" s="1"/>
  <c r="Y76" i="2"/>
  <c r="Z76" i="2" s="1"/>
  <c r="Y77" i="2"/>
  <c r="Z77" i="2" s="1"/>
  <c r="Y78" i="2"/>
  <c r="Z78" i="2" s="1"/>
  <c r="Y79" i="2"/>
  <c r="Z79" i="2" s="1"/>
  <c r="Z80" i="2"/>
  <c r="Y81" i="2"/>
  <c r="Z81" i="2" s="1"/>
  <c r="Y82" i="2"/>
  <c r="Z82" i="2" s="1"/>
  <c r="Z83" i="2"/>
  <c r="Y84" i="2"/>
  <c r="Z84" i="2" s="1"/>
  <c r="Y85" i="2"/>
  <c r="Z85" i="2" s="1"/>
  <c r="Y86" i="2"/>
  <c r="Z86" i="2" s="1"/>
  <c r="Y87" i="2"/>
  <c r="Z87" i="2" s="1"/>
  <c r="Y88" i="2"/>
  <c r="Z88" i="2" s="1"/>
  <c r="Y89" i="2"/>
  <c r="Z89" i="2" s="1"/>
  <c r="Y90" i="2"/>
  <c r="Z90" i="2" s="1"/>
  <c r="Y91" i="2"/>
  <c r="Z91" i="2" s="1"/>
  <c r="Y93" i="2"/>
  <c r="Z93" i="2" s="1"/>
  <c r="Y94" i="2"/>
  <c r="Z94" i="2" s="1"/>
  <c r="Z95" i="2"/>
  <c r="Z96" i="2"/>
  <c r="Y97" i="2"/>
  <c r="Z97" i="2" s="1"/>
  <c r="Z98" i="2"/>
  <c r="Z99" i="2"/>
  <c r="Y100" i="2"/>
  <c r="Z100" i="2" s="1"/>
  <c r="Y101" i="2"/>
  <c r="Z101" i="2" s="1"/>
  <c r="Y102" i="2"/>
  <c r="Z102" i="2" s="1"/>
  <c r="Y103" i="2"/>
  <c r="Z103" i="2" s="1"/>
  <c r="Y104" i="2"/>
  <c r="Z104" i="2" s="1"/>
  <c r="Y105" i="2"/>
  <c r="Z105" i="2" s="1"/>
  <c r="Y106" i="2"/>
  <c r="Z106" i="2" s="1"/>
  <c r="Y107" i="2"/>
  <c r="Z107" i="2" s="1"/>
  <c r="Y108" i="2"/>
  <c r="Z108" i="2" s="1"/>
  <c r="Y109" i="2"/>
  <c r="Z109" i="2" s="1"/>
  <c r="Y110" i="2"/>
  <c r="Z110" i="2" s="1"/>
  <c r="Y111" i="2"/>
  <c r="Z111" i="2" s="1"/>
  <c r="Y112" i="2"/>
  <c r="Z112" i="2" s="1"/>
  <c r="Y113" i="2"/>
  <c r="Z113" i="2" s="1"/>
  <c r="Y114" i="2"/>
  <c r="Z114" i="2" s="1"/>
  <c r="Y115" i="2"/>
  <c r="Z115" i="2" s="1"/>
  <c r="Y116" i="2"/>
  <c r="Z116" i="2" s="1"/>
  <c r="Y117" i="2"/>
  <c r="Z117" i="2" s="1"/>
  <c r="Y118" i="2"/>
  <c r="Z118" i="2" s="1"/>
  <c r="Y119" i="2"/>
  <c r="Z119" i="2" s="1"/>
  <c r="Y120" i="2"/>
  <c r="Z120" i="2" s="1"/>
  <c r="Y121" i="2"/>
  <c r="Z121" i="2" s="1"/>
  <c r="Y122" i="2"/>
  <c r="Z122" i="2" s="1"/>
  <c r="Y123" i="2"/>
  <c r="Z123" i="2" s="1"/>
  <c r="Y124" i="2"/>
  <c r="Z124" i="2" s="1"/>
  <c r="Y125" i="2"/>
  <c r="Z125" i="2" s="1"/>
  <c r="Y126" i="2"/>
  <c r="Z126" i="2" s="1"/>
  <c r="Y127" i="2"/>
  <c r="Z127" i="2" s="1"/>
  <c r="Y128" i="2"/>
  <c r="Z128" i="2" s="1"/>
  <c r="Y129" i="2"/>
  <c r="Z129" i="2" s="1"/>
  <c r="Y131" i="2"/>
  <c r="Z131" i="2" s="1"/>
  <c r="Y132" i="2"/>
  <c r="Z132" i="2" s="1"/>
  <c r="Y133" i="2"/>
  <c r="Z133" i="2" s="1"/>
  <c r="Y134" i="2"/>
  <c r="Z134" i="2" s="1"/>
  <c r="Y135" i="2"/>
  <c r="Z135" i="2" s="1"/>
  <c r="Y136" i="2"/>
  <c r="Z136" i="2" s="1"/>
  <c r="Y137" i="2"/>
  <c r="Z137" i="2" s="1"/>
  <c r="Y138" i="2"/>
  <c r="Z138" i="2" s="1"/>
  <c r="Y139" i="2"/>
  <c r="Z139" i="2" s="1"/>
  <c r="Y140" i="2"/>
  <c r="Z140" i="2" s="1"/>
  <c r="Y141" i="2"/>
  <c r="Z141" i="2" s="1"/>
  <c r="Y142" i="2"/>
  <c r="Z142" i="2" s="1"/>
  <c r="Y143" i="2"/>
  <c r="Z143" i="2" s="1"/>
  <c r="Y144" i="2"/>
  <c r="Z144" i="2" s="1"/>
  <c r="Y145" i="2"/>
  <c r="Z145" i="2" s="1"/>
  <c r="Y146" i="2"/>
  <c r="Z146" i="2" s="1"/>
  <c r="Y147" i="2"/>
  <c r="Z147" i="2" s="1"/>
  <c r="Y148" i="2"/>
  <c r="Z148" i="2" s="1"/>
  <c r="Y149" i="2"/>
  <c r="Z149" i="2" s="1"/>
  <c r="Y150" i="2"/>
  <c r="Z150" i="2" s="1"/>
  <c r="Y151" i="2"/>
  <c r="Z151" i="2" s="1"/>
  <c r="Y152" i="2"/>
  <c r="Z152" i="2" s="1"/>
  <c r="Y153" i="2"/>
  <c r="Z153" i="2" s="1"/>
  <c r="Y154" i="2"/>
  <c r="Z154" i="2" s="1"/>
  <c r="Y155" i="2"/>
  <c r="Z155" i="2" s="1"/>
  <c r="Y156" i="2"/>
  <c r="Z156" i="2" s="1"/>
  <c r="Y157" i="2"/>
  <c r="Z157" i="2" s="1"/>
  <c r="Y158" i="2"/>
  <c r="Z158" i="2" s="1"/>
  <c r="Y159" i="2"/>
  <c r="Z159" i="2" s="1"/>
  <c r="Z160" i="2"/>
  <c r="Y161" i="2"/>
  <c r="Z161" i="2" s="1"/>
  <c r="Y162" i="2"/>
  <c r="Z162" i="2" s="1"/>
  <c r="Z169" i="2"/>
  <c r="Z170" i="2"/>
  <c r="R139" i="2" l="1"/>
  <c r="R140" i="2"/>
  <c r="R141" i="2"/>
  <c r="R142" i="2"/>
  <c r="R143" i="2"/>
  <c r="R144" i="2"/>
  <c r="R145" i="2"/>
  <c r="R146" i="2"/>
  <c r="R147" i="2"/>
  <c r="R148" i="2"/>
  <c r="R149" i="2"/>
  <c r="R96" i="2"/>
  <c r="R97" i="2"/>
  <c r="R75" i="2"/>
  <c r="R76" i="2"/>
  <c r="R77" i="2"/>
  <c r="R78" i="2"/>
  <c r="R79" i="2"/>
  <c r="R80" i="2"/>
  <c r="R81" i="2"/>
  <c r="R82" i="2"/>
  <c r="R83" i="2"/>
  <c r="R84" i="2"/>
  <c r="R18" i="2"/>
  <c r="R156" i="2"/>
  <c r="R7" i="2"/>
  <c r="R8" i="2"/>
  <c r="R9" i="2"/>
  <c r="R10" i="2"/>
  <c r="R11" i="2"/>
  <c r="R12" i="2"/>
  <c r="R13" i="2"/>
  <c r="R14" i="2"/>
  <c r="R15" i="2"/>
  <c r="R16" i="2"/>
  <c r="R17" i="2"/>
  <c r="R19" i="2"/>
  <c r="R21" i="2"/>
  <c r="R22" i="2"/>
  <c r="R23" i="2"/>
  <c r="R24" i="2"/>
  <c r="R25" i="2"/>
  <c r="R26" i="2"/>
  <c r="R27" i="2"/>
  <c r="R28" i="2"/>
  <c r="R29" i="2"/>
  <c r="R30" i="2"/>
  <c r="R31" i="2"/>
  <c r="R32" i="2"/>
  <c r="R33" i="2"/>
  <c r="R34" i="2"/>
  <c r="R35" i="2"/>
  <c r="R36" i="2"/>
  <c r="R38" i="2"/>
  <c r="R39" i="2"/>
  <c r="R40" i="2"/>
  <c r="R41" i="2"/>
  <c r="R42" i="2"/>
  <c r="R43" i="2"/>
  <c r="R44" i="2"/>
  <c r="R45" i="2" l="1"/>
  <c r="R46" i="2"/>
  <c r="R47" i="2"/>
  <c r="R48" i="2"/>
  <c r="R49" i="2"/>
  <c r="R50" i="2"/>
  <c r="R51" i="2"/>
  <c r="R52" i="2"/>
  <c r="R53" i="2"/>
  <c r="R54" i="2"/>
  <c r="R55" i="2"/>
  <c r="R56" i="2"/>
  <c r="R57" i="2"/>
  <c r="R58" i="2"/>
  <c r="R59" i="2"/>
  <c r="R60" i="2"/>
  <c r="R61" i="2"/>
  <c r="R62" i="2"/>
  <c r="R63" i="2"/>
  <c r="R64" i="2"/>
  <c r="R65" i="2"/>
  <c r="R66" i="2"/>
  <c r="R67" i="2"/>
  <c r="R68" i="2"/>
  <c r="R69" i="2"/>
  <c r="R70" i="2"/>
  <c r="R71" i="2"/>
  <c r="R72" i="2"/>
  <c r="R73" i="2"/>
  <c r="R74" i="2"/>
  <c r="R85" i="2"/>
  <c r="R87" i="2"/>
  <c r="R88" i="2"/>
  <c r="R89" i="2"/>
  <c r="R90" i="2"/>
  <c r="R91" i="2"/>
  <c r="R92" i="2"/>
  <c r="R93" i="2"/>
  <c r="R94" i="2"/>
  <c r="R95" i="2"/>
  <c r="R98" i="2"/>
  <c r="R99" i="2"/>
  <c r="R100" i="2"/>
  <c r="R101" i="2"/>
  <c r="R102" i="2"/>
  <c r="R103" i="2"/>
  <c r="R104" i="2"/>
  <c r="R105" i="2"/>
  <c r="R106" i="2"/>
  <c r="R107" i="2"/>
  <c r="R108" i="2"/>
  <c r="R109" i="2"/>
  <c r="R110" i="2"/>
  <c r="R111" i="2"/>
  <c r="R112" i="2"/>
  <c r="R114" i="2"/>
  <c r="R115" i="2"/>
  <c r="R116" i="2"/>
  <c r="R117" i="2"/>
  <c r="R118" i="2"/>
  <c r="R119" i="2"/>
  <c r="R120" i="2"/>
  <c r="R121" i="2"/>
  <c r="R122" i="2"/>
  <c r="R123" i="2"/>
  <c r="R124" i="2"/>
  <c r="R125" i="2"/>
  <c r="R126" i="2"/>
  <c r="R127" i="2"/>
  <c r="R128" i="2"/>
  <c r="R129" i="2"/>
  <c r="R130" i="2"/>
  <c r="R131" i="2"/>
  <c r="R132" i="2"/>
  <c r="R133" i="2"/>
  <c r="R134" i="2"/>
  <c r="R135" i="2"/>
  <c r="R136" i="2"/>
  <c r="R137" i="2"/>
  <c r="R138" i="2"/>
  <c r="R150" i="2"/>
  <c r="R151" i="2"/>
  <c r="R152" i="2"/>
  <c r="R153" i="2"/>
  <c r="R154" i="2"/>
  <c r="R155" i="2"/>
  <c r="R157" i="2"/>
  <c r="R158" i="2"/>
  <c r="R159" i="2"/>
  <c r="R160" i="2"/>
  <c r="R161" i="2"/>
  <c r="R162" i="2"/>
  <c r="R169" i="2"/>
  <c r="R170" i="2"/>
</calcChain>
</file>

<file path=xl/sharedStrings.xml><?xml version="1.0" encoding="utf-8"?>
<sst xmlns="http://schemas.openxmlformats.org/spreadsheetml/2006/main" count="4873" uniqueCount="818">
  <si>
    <t>GWM</t>
  </si>
  <si>
    <t>TF</t>
  </si>
  <si>
    <t>PVG</t>
  </si>
  <si>
    <t>GWLK</t>
  </si>
  <si>
    <t>R-Wert</t>
  </si>
  <si>
    <t>H-Wert</t>
  </si>
  <si>
    <t>GWM bzw. Gewässer</t>
  </si>
  <si>
    <t>SH</t>
  </si>
  <si>
    <t>[m]</t>
  </si>
  <si>
    <t>Filter- OK</t>
  </si>
  <si>
    <t>Filter-UK</t>
  </si>
  <si>
    <t>Filterkies- OK</t>
  </si>
  <si>
    <t>Filterkies-UK</t>
  </si>
  <si>
    <t>Bohr-Ø</t>
  </si>
  <si>
    <t>w.-erfüllte Filterkies-länge</t>
  </si>
  <si>
    <t>[m u MP]</t>
  </si>
  <si>
    <t>[m³]</t>
  </si>
  <si>
    <t>GWL (EISSMANN)</t>
  </si>
  <si>
    <t>AbpumpVol. Wsp. abhängig</t>
  </si>
  <si>
    <t>[l/min]</t>
  </si>
  <si>
    <t>24</t>
  </si>
  <si>
    <t>25</t>
  </si>
  <si>
    <t>83</t>
  </si>
  <si>
    <t>108</t>
  </si>
  <si>
    <t>112</t>
  </si>
  <si>
    <t>113</t>
  </si>
  <si>
    <t>130</t>
  </si>
  <si>
    <t>131</t>
  </si>
  <si>
    <t>132</t>
  </si>
  <si>
    <t>133</t>
  </si>
  <si>
    <t>135</t>
  </si>
  <si>
    <t>161</t>
  </si>
  <si>
    <t>173</t>
  </si>
  <si>
    <t>177</t>
  </si>
  <si>
    <t>200</t>
  </si>
  <si>
    <t>201</t>
  </si>
  <si>
    <t>203</t>
  </si>
  <si>
    <t>204</t>
  </si>
  <si>
    <t>205</t>
  </si>
  <si>
    <t>206</t>
  </si>
  <si>
    <t>207</t>
  </si>
  <si>
    <t>208</t>
  </si>
  <si>
    <t>209</t>
  </si>
  <si>
    <t>211</t>
  </si>
  <si>
    <t>212</t>
  </si>
  <si>
    <t>216</t>
  </si>
  <si>
    <t>217</t>
  </si>
  <si>
    <t>218</t>
  </si>
  <si>
    <t>231</t>
  </si>
  <si>
    <t>232</t>
  </si>
  <si>
    <t>249</t>
  </si>
  <si>
    <t>250</t>
  </si>
  <si>
    <t>251</t>
  </si>
  <si>
    <t>252</t>
  </si>
  <si>
    <t>253</t>
  </si>
  <si>
    <t>254</t>
  </si>
  <si>
    <t>255</t>
  </si>
  <si>
    <t>256</t>
  </si>
  <si>
    <t>258</t>
  </si>
  <si>
    <t>260</t>
  </si>
  <si>
    <t>262</t>
  </si>
  <si>
    <t>264</t>
  </si>
  <si>
    <t>266</t>
  </si>
  <si>
    <t>268</t>
  </si>
  <si>
    <t>269</t>
  </si>
  <si>
    <t>270</t>
  </si>
  <si>
    <t>272</t>
  </si>
  <si>
    <t>273</t>
  </si>
  <si>
    <t>276</t>
  </si>
  <si>
    <t>277</t>
  </si>
  <si>
    <t>301</t>
  </si>
  <si>
    <t>3439</t>
  </si>
  <si>
    <t>3440</t>
  </si>
  <si>
    <t>3442</t>
  </si>
  <si>
    <t>3445</t>
  </si>
  <si>
    <t>3450</t>
  </si>
  <si>
    <t>3529</t>
  </si>
  <si>
    <t>3530</t>
  </si>
  <si>
    <t>3531</t>
  </si>
  <si>
    <t>3532</t>
  </si>
  <si>
    <t>3856</t>
  </si>
  <si>
    <t>3857</t>
  </si>
  <si>
    <t>3858</t>
  </si>
  <si>
    <t>3859</t>
  </si>
  <si>
    <t>4148</t>
  </si>
  <si>
    <t>4160</t>
  </si>
  <si>
    <t>4180</t>
  </si>
  <si>
    <t>5385</t>
  </si>
  <si>
    <t>5386</t>
  </si>
  <si>
    <t>5561</t>
  </si>
  <si>
    <t>5562</t>
  </si>
  <si>
    <t>5563</t>
  </si>
  <si>
    <t>34235</t>
  </si>
  <si>
    <t>34236</t>
  </si>
  <si>
    <t>34898</t>
  </si>
  <si>
    <t>1/1/96</t>
  </si>
  <si>
    <t>1/2/96</t>
  </si>
  <si>
    <t>2/96</t>
  </si>
  <si>
    <t>3/96</t>
  </si>
  <si>
    <t>35314</t>
  </si>
  <si>
    <t>35315</t>
  </si>
  <si>
    <t>35316</t>
  </si>
  <si>
    <t>35317</t>
  </si>
  <si>
    <t>35318</t>
  </si>
  <si>
    <t>35325</t>
  </si>
  <si>
    <t>05-14</t>
  </si>
  <si>
    <t>05-15</t>
  </si>
  <si>
    <t>05-17</t>
  </si>
  <si>
    <t>43661</t>
  </si>
  <si>
    <t>05-01</t>
  </si>
  <si>
    <t>12/1</t>
  </si>
  <si>
    <t>12-01</t>
  </si>
  <si>
    <t>1/2</t>
  </si>
  <si>
    <t>3/2</t>
  </si>
  <si>
    <t>4/2</t>
  </si>
  <si>
    <t>05-02</t>
  </si>
  <si>
    <t>10/2</t>
  </si>
  <si>
    <t>12/2</t>
  </si>
  <si>
    <t>12-02</t>
  </si>
  <si>
    <t>16/2</t>
  </si>
  <si>
    <t>05-03</t>
  </si>
  <si>
    <t>05-04</t>
  </si>
  <si>
    <t>05-05</t>
  </si>
  <si>
    <t>49081</t>
  </si>
  <si>
    <t>10/01/1-1</t>
  </si>
  <si>
    <t>10/01/2-1</t>
  </si>
  <si>
    <t>10/07/11-1</t>
  </si>
  <si>
    <t>10/08/4-1</t>
  </si>
  <si>
    <t>10/19/1-1</t>
  </si>
  <si>
    <t>10/96/1-1</t>
  </si>
  <si>
    <t>10/96/1-2</t>
  </si>
  <si>
    <t>10/96/2</t>
  </si>
  <si>
    <t>10/96/3</t>
  </si>
  <si>
    <t>107/1</t>
  </si>
  <si>
    <t>107/2a</t>
  </si>
  <si>
    <t>11/06/8-1</t>
  </si>
  <si>
    <t>11/07/13-1</t>
  </si>
  <si>
    <t>11/07/27-1</t>
  </si>
  <si>
    <t>11/07/28-1</t>
  </si>
  <si>
    <t>11/07/29-1</t>
  </si>
  <si>
    <t>11/07/37-1</t>
  </si>
  <si>
    <t>11/96/2-1</t>
  </si>
  <si>
    <t>11/96/2-2</t>
  </si>
  <si>
    <t>11/96/3</t>
  </si>
  <si>
    <t>11/96/4</t>
  </si>
  <si>
    <t>11/96/5</t>
  </si>
  <si>
    <t>12/03/1-1</t>
  </si>
  <si>
    <t>12/03/1-3</t>
  </si>
  <si>
    <t>12/03/2-1</t>
  </si>
  <si>
    <t>12/10/3-2</t>
  </si>
  <si>
    <t>12/12/1-2</t>
  </si>
  <si>
    <t>12/15/7-1</t>
  </si>
  <si>
    <t>12/16/1-2a</t>
  </si>
  <si>
    <t>12/16/1-2b</t>
  </si>
  <si>
    <t>12/16/5-2a</t>
  </si>
  <si>
    <t>12/16/5-2b</t>
  </si>
  <si>
    <t>12/16/8-1</t>
  </si>
  <si>
    <t>12/16/8-2</t>
  </si>
  <si>
    <t>12/17/6-2a</t>
  </si>
  <si>
    <t>12/17/6-2b</t>
  </si>
  <si>
    <t>12/17/7-1</t>
  </si>
  <si>
    <t>12/17/8-1</t>
  </si>
  <si>
    <t>121a</t>
  </si>
  <si>
    <t>121b(E)</t>
  </si>
  <si>
    <t>122a</t>
  </si>
  <si>
    <t>122b(E)</t>
  </si>
  <si>
    <t>123a</t>
  </si>
  <si>
    <t>123b(E)</t>
  </si>
  <si>
    <t>13/20/1-2</t>
  </si>
  <si>
    <t>14/07/17-1</t>
  </si>
  <si>
    <t>14/07/18-1</t>
  </si>
  <si>
    <t>14/07/18-2</t>
  </si>
  <si>
    <t>14/07/31-1</t>
  </si>
  <si>
    <t>14/07/3-2</t>
  </si>
  <si>
    <t>14/07/32-1</t>
  </si>
  <si>
    <t>14/07/32-2</t>
  </si>
  <si>
    <t>14/07/34-2</t>
  </si>
  <si>
    <t>14/08/6-2</t>
  </si>
  <si>
    <t>14/08/7-2</t>
  </si>
  <si>
    <t>14/12/3-1</t>
  </si>
  <si>
    <t>14/15/4-2</t>
  </si>
  <si>
    <t>14/15/5-2</t>
  </si>
  <si>
    <t>14/15/6-2</t>
  </si>
  <si>
    <t>14/19/1-2</t>
  </si>
  <si>
    <t>14/19/2-2</t>
  </si>
  <si>
    <t>14/20/1-1</t>
  </si>
  <si>
    <t>15/01/1-1</t>
  </si>
  <si>
    <t>15/01/1-2</t>
  </si>
  <si>
    <t>15/01/2-1</t>
  </si>
  <si>
    <t>15/01/2-2</t>
  </si>
  <si>
    <t>16/07/30-2</t>
  </si>
  <si>
    <t>16/19/11-1</t>
  </si>
  <si>
    <t>16/19/14-1</t>
  </si>
  <si>
    <t>16/19/7-1</t>
  </si>
  <si>
    <t>16/19/8-1</t>
  </si>
  <si>
    <t>16/96/1-1</t>
  </si>
  <si>
    <t>16/96/1-2</t>
  </si>
  <si>
    <t>16/96/2</t>
  </si>
  <si>
    <t>17/13/4-2</t>
  </si>
  <si>
    <t>18/07/2-2</t>
  </si>
  <si>
    <t>18/13/1-2</t>
  </si>
  <si>
    <t>18/13/2-2</t>
  </si>
  <si>
    <t>18/13/3-2</t>
  </si>
  <si>
    <t>19/07/35-1</t>
  </si>
  <si>
    <t>19/07/35-2</t>
  </si>
  <si>
    <t>19/08/14-1</t>
  </si>
  <si>
    <t>19/08/8-1</t>
  </si>
  <si>
    <t>19/08/8-2</t>
  </si>
  <si>
    <t>19/1a</t>
  </si>
  <si>
    <t>19/1b</t>
  </si>
  <si>
    <t>19/20/1-1</t>
  </si>
  <si>
    <t>19/2a</t>
  </si>
  <si>
    <t>19/2b</t>
  </si>
  <si>
    <t>19/3a</t>
  </si>
  <si>
    <t>19/3b</t>
  </si>
  <si>
    <t>199/1</t>
  </si>
  <si>
    <t>199/2</t>
  </si>
  <si>
    <t>2/02/K1</t>
  </si>
  <si>
    <t>20/06/25-1</t>
  </si>
  <si>
    <t>20/07/19-1</t>
  </si>
  <si>
    <t>20/07/19-2</t>
  </si>
  <si>
    <t>20/10/2-1</t>
  </si>
  <si>
    <t>20/10/2-2</t>
  </si>
  <si>
    <t>20/16/2-1</t>
  </si>
  <si>
    <t>219/1</t>
  </si>
  <si>
    <t>219/2</t>
  </si>
  <si>
    <t>220/1</t>
  </si>
  <si>
    <t>220/2</t>
  </si>
  <si>
    <t>221/1</t>
  </si>
  <si>
    <t>221/2</t>
  </si>
  <si>
    <t>223/1</t>
  </si>
  <si>
    <t>223/2</t>
  </si>
  <si>
    <t>224/1</t>
  </si>
  <si>
    <t>224/2</t>
  </si>
  <si>
    <t>225/1</t>
  </si>
  <si>
    <t>225/2</t>
  </si>
  <si>
    <t>226/1</t>
  </si>
  <si>
    <t>228/1</t>
  </si>
  <si>
    <t>228/2</t>
  </si>
  <si>
    <t>234/1</t>
  </si>
  <si>
    <t>234/2</t>
  </si>
  <si>
    <t>235/1</t>
  </si>
  <si>
    <t>235/2</t>
  </si>
  <si>
    <t>241/1</t>
  </si>
  <si>
    <t>241/2</t>
  </si>
  <si>
    <t>248/1</t>
  </si>
  <si>
    <t>248/2</t>
  </si>
  <si>
    <t>25/00/1-1</t>
  </si>
  <si>
    <t>25/00/2-1</t>
  </si>
  <si>
    <t>25/00/3-1</t>
  </si>
  <si>
    <t>25/98/1-2</t>
  </si>
  <si>
    <t>25/98/2-1</t>
  </si>
  <si>
    <t>25/98/2-2</t>
  </si>
  <si>
    <t>25/98/3-2</t>
  </si>
  <si>
    <t>253a</t>
  </si>
  <si>
    <t>256a</t>
  </si>
  <si>
    <t>257a</t>
  </si>
  <si>
    <t>26/06/16-1</t>
  </si>
  <si>
    <t>26/06/19-1</t>
  </si>
  <si>
    <t>26/06/19-2</t>
  </si>
  <si>
    <t>26/07/4-1</t>
  </si>
  <si>
    <t>26/07/4-2</t>
  </si>
  <si>
    <t>260a</t>
  </si>
  <si>
    <t>263a</t>
  </si>
  <si>
    <t>264a</t>
  </si>
  <si>
    <t>266a</t>
  </si>
  <si>
    <t>267/1</t>
  </si>
  <si>
    <t>268a</t>
  </si>
  <si>
    <t>269a</t>
  </si>
  <si>
    <t>27/02/7-3a</t>
  </si>
  <si>
    <t>27/02/7-3b</t>
  </si>
  <si>
    <t>27/06/20-1</t>
  </si>
  <si>
    <t>27/06/21-1</t>
  </si>
  <si>
    <t>27/08/1-1</t>
  </si>
  <si>
    <t>272a</t>
  </si>
  <si>
    <t>273a</t>
  </si>
  <si>
    <t>273b</t>
  </si>
  <si>
    <t>275/2 (3528)</t>
  </si>
  <si>
    <t>28/06/22-1</t>
  </si>
  <si>
    <t>28/06/22-2</t>
  </si>
  <si>
    <t>28/06/9-1</t>
  </si>
  <si>
    <t>28/06/9-2</t>
  </si>
  <si>
    <t>28/07/26-1</t>
  </si>
  <si>
    <t>28/08/3-1</t>
  </si>
  <si>
    <t>289/1</t>
  </si>
  <si>
    <t>289/1a</t>
  </si>
  <si>
    <t>289/2</t>
  </si>
  <si>
    <t>29/98/1-1</t>
  </si>
  <si>
    <t>29/98/1-2</t>
  </si>
  <si>
    <t>29/98/2-1</t>
  </si>
  <si>
    <t>29/98/2-2</t>
  </si>
  <si>
    <t>290/1</t>
  </si>
  <si>
    <t>30/03/1-2</t>
  </si>
  <si>
    <t>30/98/1</t>
  </si>
  <si>
    <t>30/98/3</t>
  </si>
  <si>
    <t>305/1 (181)</t>
  </si>
  <si>
    <t>305/2 (191)</t>
  </si>
  <si>
    <t>3446 (309/1)</t>
  </si>
  <si>
    <t>3452 (318/2)</t>
  </si>
  <si>
    <t>34900E</t>
  </si>
  <si>
    <t>4/13/3</t>
  </si>
  <si>
    <t>4/13/4</t>
  </si>
  <si>
    <t>4/13/5</t>
  </si>
  <si>
    <t>4/98/1</t>
  </si>
  <si>
    <t>4/98/2</t>
  </si>
  <si>
    <t>401/1</t>
  </si>
  <si>
    <t>401/2</t>
  </si>
  <si>
    <t>402/1</t>
  </si>
  <si>
    <t>404/1</t>
  </si>
  <si>
    <t>404/2</t>
  </si>
  <si>
    <t>4175/1</t>
  </si>
  <si>
    <t>6/00/1-1</t>
  </si>
  <si>
    <t>6/00/1-2a</t>
  </si>
  <si>
    <t>6/00/1-2b</t>
  </si>
  <si>
    <t>6/00/1-2c</t>
  </si>
  <si>
    <t>6/00/1-3a</t>
  </si>
  <si>
    <t>6/00/2-1</t>
  </si>
  <si>
    <t>6/00/3-1</t>
  </si>
  <si>
    <t>6/00/3-3a</t>
  </si>
  <si>
    <t>6/00/3-3b</t>
  </si>
  <si>
    <t>6/00/4-1</t>
  </si>
  <si>
    <t>6/00/4-2a</t>
  </si>
  <si>
    <t>6/00/4-2b</t>
  </si>
  <si>
    <t>6/00/4-2c</t>
  </si>
  <si>
    <t>6/00/5-2a</t>
  </si>
  <si>
    <t>6/00/5-2b</t>
  </si>
  <si>
    <t>6/00/6-2</t>
  </si>
  <si>
    <t>6/03/2-1</t>
  </si>
  <si>
    <t>6/03/2-2</t>
  </si>
  <si>
    <t>6/03/3-1</t>
  </si>
  <si>
    <t>6/03/3-2</t>
  </si>
  <si>
    <t>6/03/4-1</t>
  </si>
  <si>
    <t>6/04/1-1</t>
  </si>
  <si>
    <t>6/04/1-2</t>
  </si>
  <si>
    <t>6/04/2-1</t>
  </si>
  <si>
    <t>6/04/2-2</t>
  </si>
  <si>
    <t>6/04/3-1</t>
  </si>
  <si>
    <t>6/06/1-1</t>
  </si>
  <si>
    <t>6/06/1-2</t>
  </si>
  <si>
    <t>6/06/2-1</t>
  </si>
  <si>
    <t>6/06/2-2</t>
  </si>
  <si>
    <t>6/06/3-1</t>
  </si>
  <si>
    <t>6/06/3-2</t>
  </si>
  <si>
    <t>6/06/4-1</t>
  </si>
  <si>
    <t>6/06/4-2</t>
  </si>
  <si>
    <t>6/06/5-1</t>
  </si>
  <si>
    <t>6/06/5-2</t>
  </si>
  <si>
    <t>6/06/6-1</t>
  </si>
  <si>
    <t>6/06/7-1</t>
  </si>
  <si>
    <t>6/06/7-2</t>
  </si>
  <si>
    <t>6/07/10-1</t>
  </si>
  <si>
    <t>6/07/9-1</t>
  </si>
  <si>
    <t>6/08/10-2</t>
  </si>
  <si>
    <t>6/20/1-1</t>
  </si>
  <si>
    <t>6/20/1-2</t>
  </si>
  <si>
    <t>6/20/2-1</t>
  </si>
  <si>
    <t>6/20/2-2</t>
  </si>
  <si>
    <t>6/96/1-1</t>
  </si>
  <si>
    <t>6/96/1-2</t>
  </si>
  <si>
    <t>6/96/2-1</t>
  </si>
  <si>
    <t>6/96/3-1</t>
  </si>
  <si>
    <t>6/96/4-1</t>
  </si>
  <si>
    <t>6/96/5-1</t>
  </si>
  <si>
    <t>6/96/5-2</t>
  </si>
  <si>
    <t>6/96/7-1</t>
  </si>
  <si>
    <t>6/96/7-2</t>
  </si>
  <si>
    <t>6/96/7-3</t>
  </si>
  <si>
    <t>6/96/8-3</t>
  </si>
  <si>
    <t>6/96/K1-1</t>
  </si>
  <si>
    <t>6/96/K2</t>
  </si>
  <si>
    <t>6/97/9-1</t>
  </si>
  <si>
    <t>6/97/9-2</t>
  </si>
  <si>
    <t>6/99/2-2</t>
  </si>
  <si>
    <t>6/99/K1-2</t>
  </si>
  <si>
    <t>6/99/K3</t>
  </si>
  <si>
    <t>7/04/K2c</t>
  </si>
  <si>
    <t>7/98/1-2</t>
  </si>
  <si>
    <t>82e</t>
  </si>
  <si>
    <t>9/02/1-3b</t>
  </si>
  <si>
    <t>9/02/1-3c</t>
  </si>
  <si>
    <t>9/02/3-3b</t>
  </si>
  <si>
    <t>9/02/3-3c</t>
  </si>
  <si>
    <t>9/02/4-3c</t>
  </si>
  <si>
    <t>9/02/5-3b</t>
  </si>
  <si>
    <t>9/02/5-3c</t>
  </si>
  <si>
    <t>9/03/1-1</t>
  </si>
  <si>
    <t>9/03/3-2</t>
  </si>
  <si>
    <t>9/03/4-2</t>
  </si>
  <si>
    <t>9/03/5-2</t>
  </si>
  <si>
    <t>9/03/6-2</t>
  </si>
  <si>
    <t>9/04/4-1</t>
  </si>
  <si>
    <t>9/04/5-1</t>
  </si>
  <si>
    <t>9/04/7-2</t>
  </si>
  <si>
    <t>9/04/8-1</t>
  </si>
  <si>
    <t>9/05/1-2</t>
  </si>
  <si>
    <t>9/05/4-1</t>
  </si>
  <si>
    <t>9/05/7-2</t>
  </si>
  <si>
    <t>9/06/11-1</t>
  </si>
  <si>
    <t>9/06/12-1</t>
  </si>
  <si>
    <t>9/06/13-1</t>
  </si>
  <si>
    <t>9/06/14-1</t>
  </si>
  <si>
    <t>9/06/15-1</t>
  </si>
  <si>
    <t>9/06/17-1</t>
  </si>
  <si>
    <t>9/06/18-1</t>
  </si>
  <si>
    <t>9/06/26-2</t>
  </si>
  <si>
    <t>9/07/1-2</t>
  </si>
  <si>
    <t>9/07/14-1</t>
  </si>
  <si>
    <t>9/07/15-2</t>
  </si>
  <si>
    <t>9/07/16-1</t>
  </si>
  <si>
    <t>9/07/16-2</t>
  </si>
  <si>
    <t>9/07/20-1</t>
  </si>
  <si>
    <t>9/07/21-1</t>
  </si>
  <si>
    <t>9/07/22-2</t>
  </si>
  <si>
    <t>9/07/23-1</t>
  </si>
  <si>
    <t>9/07/24-1</t>
  </si>
  <si>
    <t>9/07/25-1</t>
  </si>
  <si>
    <t>9/07/33-1</t>
  </si>
  <si>
    <t>9/07/36-1</t>
  </si>
  <si>
    <t>9/07/38-2</t>
  </si>
  <si>
    <t>9/07/5-2</t>
  </si>
  <si>
    <t>9/07/6-2</t>
  </si>
  <si>
    <t>9/07/7-2</t>
  </si>
  <si>
    <t>9/07/8-2</t>
  </si>
  <si>
    <t>9/08/12-1</t>
  </si>
  <si>
    <t>9/08/15-1</t>
  </si>
  <si>
    <t>9/08/16-1</t>
  </si>
  <si>
    <t>9/08/17-1</t>
  </si>
  <si>
    <t>9/08/2-2</t>
  </si>
  <si>
    <t>9/08/5-1</t>
  </si>
  <si>
    <t>9/08/9-2</t>
  </si>
  <si>
    <t>9/09/1-2</t>
  </si>
  <si>
    <t>9/10/1-2</t>
  </si>
  <si>
    <t>9/12/10-1</t>
  </si>
  <si>
    <t>9/12/11-1</t>
  </si>
  <si>
    <t>9/12/13-1</t>
  </si>
  <si>
    <t>9/12/14-2</t>
  </si>
  <si>
    <t>9/12/15-2</t>
  </si>
  <si>
    <t>9/12/20-2</t>
  </si>
  <si>
    <t>9/12/2-1</t>
  </si>
  <si>
    <t>9/12/23-2</t>
  </si>
  <si>
    <t>9/12/4-2</t>
  </si>
  <si>
    <t>9/12/5-2</t>
  </si>
  <si>
    <t>9/12/6-1</t>
  </si>
  <si>
    <t>9/12/6-2</t>
  </si>
  <si>
    <t>9/12/8-1</t>
  </si>
  <si>
    <t>9/12/9-1</t>
  </si>
  <si>
    <t>9/13/5-1</t>
  </si>
  <si>
    <t>9/13/6-1</t>
  </si>
  <si>
    <t>9/13/7-1</t>
  </si>
  <si>
    <t>9/14/1-1</t>
  </si>
  <si>
    <t>9/14/2-2</t>
  </si>
  <si>
    <t>9/14/3-2</t>
  </si>
  <si>
    <t>9/15/1-1</t>
  </si>
  <si>
    <t>9/15/2-1</t>
  </si>
  <si>
    <t>9/15/3-1</t>
  </si>
  <si>
    <t>9/16/3-2</t>
  </si>
  <si>
    <t>9/16/4-1a</t>
  </si>
  <si>
    <t>9/16/9-1</t>
  </si>
  <si>
    <t>9/17/1-2</t>
  </si>
  <si>
    <t>9/17/2-2</t>
  </si>
  <si>
    <t>9/17/3-2</t>
  </si>
  <si>
    <t>9/17/4-2</t>
  </si>
  <si>
    <t>9/19/1-1</t>
  </si>
  <si>
    <t>9/19/2-1</t>
  </si>
  <si>
    <t>9/19/3-1</t>
  </si>
  <si>
    <t>9/20/1-3</t>
  </si>
  <si>
    <t>9/20/2-2</t>
  </si>
  <si>
    <t>9/21/3-2</t>
  </si>
  <si>
    <t>9/21/4-2</t>
  </si>
  <si>
    <t>9/22/1-1</t>
  </si>
  <si>
    <t>9/22/1-2</t>
  </si>
  <si>
    <t>9/22/2-2</t>
  </si>
  <si>
    <t>9/96/1</t>
  </si>
  <si>
    <t>9/96/2</t>
  </si>
  <si>
    <t>9/96/3</t>
  </si>
  <si>
    <t>9/96/4</t>
  </si>
  <si>
    <t>9/96/5</t>
  </si>
  <si>
    <t>9/96/6</t>
  </si>
  <si>
    <t>9/96/7</t>
  </si>
  <si>
    <t>99-03</t>
  </si>
  <si>
    <t>99-04</t>
  </si>
  <si>
    <t>B 12</t>
  </si>
  <si>
    <t>B 19</t>
  </si>
  <si>
    <t>B 5</t>
  </si>
  <si>
    <t>B 6</t>
  </si>
  <si>
    <t>Br. 115 (P 115)</t>
  </si>
  <si>
    <t>LB 9</t>
  </si>
  <si>
    <t>M 1</t>
  </si>
  <si>
    <t>M 2</t>
  </si>
  <si>
    <t>M 4</t>
  </si>
  <si>
    <t>M 5</t>
  </si>
  <si>
    <t>M 6</t>
  </si>
  <si>
    <t>M 7</t>
  </si>
  <si>
    <t>MIP 111P</t>
  </si>
  <si>
    <t>MIP 131P</t>
  </si>
  <si>
    <t>MIP 20P</t>
  </si>
  <si>
    <t>P 6/1</t>
  </si>
  <si>
    <t>P 6/2</t>
  </si>
  <si>
    <t>P 8</t>
  </si>
  <si>
    <t>P 9</t>
  </si>
  <si>
    <t>TF 28/1-1</t>
  </si>
  <si>
    <t>Tgb. 110a/986a</t>
  </si>
  <si>
    <t>Tgb. 110b/986b</t>
  </si>
  <si>
    <t>TP 1</t>
  </si>
  <si>
    <t>K</t>
  </si>
  <si>
    <t>1?</t>
  </si>
  <si>
    <t>2.6/2.7</t>
  </si>
  <si>
    <t>1.5</t>
  </si>
  <si>
    <t>1.5+2.4/2.5</t>
  </si>
  <si>
    <t>3</t>
  </si>
  <si>
    <t>1.5, 2.4/2.5</t>
  </si>
  <si>
    <t>2.4/2.5</t>
  </si>
  <si>
    <t>1.8</t>
  </si>
  <si>
    <t>1</t>
  </si>
  <si>
    <t>1.5, Tst.2</t>
  </si>
  <si>
    <t>1.8, 2.6/2.7</t>
  </si>
  <si>
    <t>1.5,2.4/2.5</t>
  </si>
  <si>
    <t>1.5+2.6/2.7</t>
  </si>
  <si>
    <t>3/4</t>
  </si>
  <si>
    <t>4</t>
  </si>
  <si>
    <t>GWL 1.5, 2.4/2.5</t>
  </si>
  <si>
    <t>1.5/2.4/2.5</t>
  </si>
  <si>
    <t>2.4./2.5</t>
  </si>
  <si>
    <t>1.5/2.4-2.5</t>
  </si>
  <si>
    <t>1.5, ?2.4/2.5</t>
  </si>
  <si>
    <t>OW</t>
  </si>
  <si>
    <t>K/5?</t>
  </si>
  <si>
    <t>2a</t>
  </si>
  <si>
    <t>6a</t>
  </si>
  <si>
    <t>3a</t>
  </si>
  <si>
    <t>10a</t>
  </si>
  <si>
    <t>LK 8</t>
  </si>
  <si>
    <t>9b</t>
  </si>
  <si>
    <t>9a</t>
  </si>
  <si>
    <t>4b</t>
  </si>
  <si>
    <t>7a</t>
  </si>
  <si>
    <t>8b</t>
  </si>
  <si>
    <t>5a/8a</t>
  </si>
  <si>
    <t>3b</t>
  </si>
  <si>
    <t>5b</t>
  </si>
  <si>
    <t>9a/10a</t>
  </si>
  <si>
    <t>LK 2</t>
  </si>
  <si>
    <t>1a</t>
  </si>
  <si>
    <t>LK 3</t>
  </si>
  <si>
    <t>4a</t>
  </si>
  <si>
    <t>2</t>
  </si>
  <si>
    <t>5</t>
  </si>
  <si>
    <t>LPF 4-6</t>
  </si>
  <si>
    <t>LPF 3</t>
  </si>
  <si>
    <t>oTF</t>
  </si>
  <si>
    <t>12</t>
  </si>
  <si>
    <t>6</t>
  </si>
  <si>
    <t>7</t>
  </si>
  <si>
    <t>10</t>
  </si>
  <si>
    <t>11</t>
  </si>
  <si>
    <t>16</t>
  </si>
  <si>
    <t>9</t>
  </si>
  <si>
    <t>28</t>
  </si>
  <si>
    <t>26</t>
  </si>
  <si>
    <t>27</t>
  </si>
  <si>
    <t>22</t>
  </si>
  <si>
    <t>23</t>
  </si>
  <si>
    <t>20</t>
  </si>
  <si>
    <t>19</t>
  </si>
  <si>
    <t>21</t>
  </si>
  <si>
    <t>13</t>
  </si>
  <si>
    <t>14</t>
  </si>
  <si>
    <t>15</t>
  </si>
  <si>
    <t>17</t>
  </si>
  <si>
    <t>18</t>
  </si>
  <si>
    <t>30</t>
  </si>
  <si>
    <t>Datenlogger</t>
  </si>
  <si>
    <t>Lattenpegel</t>
  </si>
  <si>
    <t>Einschnitt</t>
  </si>
  <si>
    <t>Staubauwerk Pleiße, MP-Höhe OK Niete</t>
  </si>
  <si>
    <t>Brücke Pleiße, MP-Höhe OK Niete</t>
  </si>
  <si>
    <t>k.A.</t>
  </si>
  <si>
    <t>k. A.</t>
  </si>
  <si>
    <t>keine Angaben, unbekannt</t>
  </si>
  <si>
    <t>*</t>
  </si>
  <si>
    <t>M 13</t>
  </si>
  <si>
    <t>M 18</t>
  </si>
  <si>
    <t>M 8</t>
  </si>
  <si>
    <t>[l]</t>
  </si>
  <si>
    <t>GW-SH
bzw. LK</t>
  </si>
  <si>
    <t>Analysenmodule</t>
  </si>
  <si>
    <t>I</t>
  </si>
  <si>
    <t>II</t>
  </si>
  <si>
    <t>III</t>
  </si>
  <si>
    <t xml:space="preserve">     IV.II</t>
  </si>
  <si>
    <t>IV.III</t>
  </si>
  <si>
    <t>MKW</t>
  </si>
  <si>
    <t>BTEX</t>
  </si>
  <si>
    <t>PAK</t>
  </si>
  <si>
    <t>PI</t>
  </si>
  <si>
    <t>SO4</t>
  </si>
  <si>
    <t>NO3</t>
  </si>
  <si>
    <t>HCO3</t>
  </si>
  <si>
    <t>Fe</t>
  </si>
  <si>
    <t>Fe2+</t>
  </si>
  <si>
    <t>Mn</t>
  </si>
  <si>
    <r>
      <t>S</t>
    </r>
    <r>
      <rPr>
        <b/>
        <vertAlign val="superscript"/>
        <sz val="9"/>
        <rFont val="Arial"/>
        <family val="2"/>
      </rPr>
      <t>2-</t>
    </r>
  </si>
  <si>
    <t>PO4-P</t>
  </si>
  <si>
    <t>NH4</t>
  </si>
  <si>
    <t>NH4-N</t>
  </si>
  <si>
    <t>NO2</t>
  </si>
  <si>
    <t>LHKW</t>
  </si>
  <si>
    <t>CH4</t>
  </si>
  <si>
    <t>MTBE</t>
  </si>
  <si>
    <t>DOC</t>
  </si>
  <si>
    <t>DIC</t>
  </si>
  <si>
    <t>Benzoesäure + Säurekapazität</t>
  </si>
  <si>
    <t xml:space="preserve"> </t>
  </si>
  <si>
    <t>Erklärung:</t>
  </si>
  <si>
    <t>Formel zur Prüfung</t>
  </si>
  <si>
    <t>-</t>
  </si>
  <si>
    <t>variabel</t>
  </si>
  <si>
    <t>M1</t>
  </si>
  <si>
    <t>M13</t>
  </si>
  <si>
    <t>M18</t>
  </si>
  <si>
    <t>M2</t>
  </si>
  <si>
    <t>M6</t>
  </si>
  <si>
    <t>M8</t>
  </si>
  <si>
    <t>P8</t>
  </si>
  <si>
    <t>P9</t>
  </si>
  <si>
    <t>Vor-Ort-Parameter</t>
  </si>
  <si>
    <t>U</t>
  </si>
  <si>
    <t xml:space="preserve"> 4b</t>
  </si>
  <si>
    <t xml:space="preserve"> 3a</t>
  </si>
  <si>
    <t xml:space="preserve"> 3b</t>
  </si>
  <si>
    <t xml:space="preserve"> 5a/8a</t>
  </si>
  <si>
    <t xml:space="preserve"> 5b</t>
  </si>
  <si>
    <t xml:space="preserve"> 10a</t>
  </si>
  <si>
    <t xml:space="preserve"> 8b</t>
  </si>
  <si>
    <t xml:space="preserve"> 9a</t>
  </si>
  <si>
    <t xml:space="preserve"> 9b</t>
  </si>
  <si>
    <t xml:space="preserve"> 6a</t>
  </si>
  <si>
    <t xml:space="preserve"> 2a</t>
  </si>
  <si>
    <t xml:space="preserve"> 7a</t>
  </si>
  <si>
    <t/>
  </si>
  <si>
    <t>Belastungsklasse ges.</t>
  </si>
  <si>
    <t>* Phenole mit: Phenol, 2-Methylphenol, 3-Methylphenol, 4-Methylphenol, 2-Ethylphenol, 3-Ethylphenol, 4-Ethylphenol, 2,3-Dimethylphenol, 2,4-Dimethylphenol, 2,5-Dimethylphenol, 2,6-Dimethylphenol, 3,4-Dimethylphenol, 3,5-Dimethylphenol, 2,3,5-Trimethylphenol, 2,3,6-Trimethylphenol, 2,4,6-Trimethylphenol, 3,4,5-Trimethylphenol, 2-iso-Propylphenol, 4-n-Propylphenol, 4-iso-Propylphenol</t>
  </si>
  <si>
    <r>
      <t xml:space="preserve">GWL 
</t>
    </r>
    <r>
      <rPr>
        <sz val="9"/>
        <rFont val="Arial"/>
        <family val="2"/>
      </rPr>
      <t>(EISSMANN)</t>
    </r>
  </si>
  <si>
    <t xml:space="preserve">GOK 
</t>
  </si>
  <si>
    <t>[m NHN]</t>
  </si>
  <si>
    <t>MP = ROK</t>
  </si>
  <si>
    <t>MP - GOK</t>
  </si>
  <si>
    <t>[mm]</t>
  </si>
  <si>
    <t xml:space="preserve"> [m u. MP]</t>
  </si>
  <si>
    <t xml:space="preserve">Innen-
durchmesser </t>
  </si>
  <si>
    <t>UP (STM, PN)</t>
  </si>
  <si>
    <t>UP = STM</t>
  </si>
  <si>
    <t>ausschließlich Stichtagsmessung, keine Probenahme</t>
  </si>
  <si>
    <t>UP = PN</t>
  </si>
  <si>
    <t>2025_PN</t>
  </si>
  <si>
    <t>2025_STM</t>
  </si>
  <si>
    <t>19/24/1-1</t>
  </si>
  <si>
    <t>19/24/1-2</t>
  </si>
  <si>
    <t>19/24/2-1</t>
  </si>
  <si>
    <t>19/24/2-2</t>
  </si>
  <si>
    <t>19/24/3-1</t>
  </si>
  <si>
    <t>19/24/3-2</t>
  </si>
  <si>
    <t>19/24/4-1</t>
  </si>
  <si>
    <t>19/24/4-2</t>
  </si>
  <si>
    <t>Pegel zugewachsen</t>
  </si>
  <si>
    <t>GWM zugewachsen</t>
  </si>
  <si>
    <t>Freischnitt 70m Zuwegung</t>
  </si>
  <si>
    <t>Beschriftung fehlt</t>
  </si>
  <si>
    <t>Anfahrt stark durch Wild zerwühlt</t>
  </si>
  <si>
    <t>starker Bewuchs um GWM</t>
  </si>
  <si>
    <t>Umfang zur Stichtags- und Phasenmessung Frühjahr 2025</t>
  </si>
  <si>
    <t>Phasenmächtig-
keit 2024</t>
  </si>
  <si>
    <t>gelotete Endtiefe 2024</t>
  </si>
  <si>
    <t>Umfang Probenahme Frühjahr 2025</t>
  </si>
  <si>
    <t>[µg/l]</t>
  </si>
  <si>
    <t>neu im Untersuchungsprogramm (im Vgl. zu 2024)</t>
  </si>
  <si>
    <t>ROK</t>
  </si>
  <si>
    <t>[min]</t>
  </si>
  <si>
    <t>Umfang Analysen Frühjahr 2025</t>
  </si>
  <si>
    <t>FkUK - Wsp. 2024</t>
  </si>
  <si>
    <t>Besonderheiten</t>
  </si>
  <si>
    <t>Bemerkungen (teils aus 2024)</t>
  </si>
  <si>
    <t>Wsp. 2024</t>
  </si>
  <si>
    <t>Messwert/Ergebnis aus 2024 bzw. der letzten Messung</t>
  </si>
  <si>
    <t xml:space="preserve">MTBE* </t>
  </si>
  <si>
    <t>BTEX*</t>
  </si>
  <si>
    <t>BK</t>
  </si>
  <si>
    <t>&lt;10</t>
  </si>
  <si>
    <t>&lt;5</t>
  </si>
  <si>
    <t>&gt;10</t>
  </si>
  <si>
    <t>&gt;5</t>
  </si>
  <si>
    <t>&gt;100</t>
  </si>
  <si>
    <t>&gt;50</t>
  </si>
  <si>
    <t>&gt;1.000</t>
  </si>
  <si>
    <t>&gt;500</t>
  </si>
  <si>
    <t>&gt;10.000</t>
  </si>
  <si>
    <t>&gt;5.000</t>
  </si>
  <si>
    <t>&gt;100.000</t>
  </si>
  <si>
    <t>&gt;50.000</t>
  </si>
  <si>
    <t>unbekannt</t>
  </si>
  <si>
    <t>BTEX BK</t>
  </si>
  <si>
    <t>MTBE BK</t>
  </si>
  <si>
    <t>Bemerkungen 2024</t>
  </si>
  <si>
    <t>PN-Typ 1 o 2*</t>
  </si>
  <si>
    <t>PN-Typ 1</t>
  </si>
  <si>
    <t>PN-Typ 2</t>
  </si>
  <si>
    <t>3-fach-Pumper</t>
  </si>
  <si>
    <t>normale Probenahme</t>
  </si>
  <si>
    <t>in Abhängigkeit des Wsp. 24</t>
  </si>
  <si>
    <r>
      <t xml:space="preserve">max. Absenkung Typ 1 </t>
    </r>
    <r>
      <rPr>
        <sz val="8"/>
        <rFont val="Arial"/>
        <family val="2"/>
      </rPr>
      <t>(1/3 akt. Wassersäule)</t>
    </r>
  </si>
  <si>
    <t>1/04/K3</t>
  </si>
  <si>
    <t>1/1</t>
  </si>
  <si>
    <t>10/1</t>
  </si>
  <si>
    <t>1.7</t>
  </si>
  <si>
    <t>16/1</t>
  </si>
  <si>
    <t>2/1</t>
  </si>
  <si>
    <t>2/2</t>
  </si>
  <si>
    <t>210/1</t>
  </si>
  <si>
    <t>1.0/1.1</t>
  </si>
  <si>
    <t>215</t>
  </si>
  <si>
    <t>25/98/3-1</t>
  </si>
  <si>
    <t>257b</t>
  </si>
  <si>
    <t>267/2</t>
  </si>
  <si>
    <t>3/1</t>
  </si>
  <si>
    <t>34897E</t>
  </si>
  <si>
    <t>34902E</t>
  </si>
  <si>
    <t>4/1</t>
  </si>
  <si>
    <t>402/2</t>
  </si>
  <si>
    <t>6/00/1-3b</t>
  </si>
  <si>
    <t>6/96/3-3</t>
  </si>
  <si>
    <t>6/96/5-3</t>
  </si>
  <si>
    <t>61/a</t>
  </si>
  <si>
    <t>7/04/K2a</t>
  </si>
  <si>
    <t>7/04/K2b</t>
  </si>
  <si>
    <t>7/98/1-1</t>
  </si>
  <si>
    <t>7/98/1-3</t>
  </si>
  <si>
    <t>9/02/4-3b</t>
  </si>
  <si>
    <t>9/04/9-1</t>
  </si>
  <si>
    <t>9/06/10-1</t>
  </si>
  <si>
    <t>9/06/23-1</t>
  </si>
  <si>
    <t>1.5, 1.7, 2.4/2.5</t>
  </si>
  <si>
    <t>9/06/24-1</t>
  </si>
  <si>
    <t>1.7, 2.4/2.5</t>
  </si>
  <si>
    <t>9/08/13-1</t>
  </si>
  <si>
    <t>9/12/12-1</t>
  </si>
  <si>
    <t>9/12/7-1</t>
  </si>
  <si>
    <t>9/13/8-1</t>
  </si>
  <si>
    <t>1.5, Tst2</t>
  </si>
  <si>
    <t>PAB 2</t>
  </si>
  <si>
    <t>PAB 3</t>
  </si>
  <si>
    <t>PAB 4</t>
  </si>
  <si>
    <t>PAB 5</t>
  </si>
  <si>
    <t>PAB 6</t>
  </si>
  <si>
    <t>PAB 7</t>
  </si>
  <si>
    <t>PAB 8</t>
  </si>
  <si>
    <t>PAB 9</t>
  </si>
  <si>
    <t>18,23*</t>
  </si>
  <si>
    <t>Angabe von 2004</t>
  </si>
  <si>
    <t>17,4</t>
  </si>
  <si>
    <t>3,50</t>
  </si>
  <si>
    <t>keine Angaben (PN-Typ: Einbau Pumpe nahe FiUk falls Typ 2)</t>
  </si>
  <si>
    <t>Einbautiefe Pumpe zur PN Typ 2 bzw. Typ k.A.</t>
  </si>
  <si>
    <t>Versatz bei 1,8m uROK, MP01 eingebaut.</t>
  </si>
  <si>
    <t>Förderleistung nach 2 min auf 2 l/min reduziert</t>
  </si>
  <si>
    <t>wenn Gelände BIB verschlossen, dann unter 034206/75570 anmelden und ggf. Schlüssel abholen.</t>
  </si>
  <si>
    <t>PN ca. 1 Woche vorher bei Xervon anmelden, Platz wird dann frei gehalten.</t>
  </si>
  <si>
    <t>SEBA-Kappe wieder installiert, LMBV-Aufkleber aufgebracht</t>
  </si>
  <si>
    <t>Datenlogger ausgebaut.</t>
  </si>
  <si>
    <t>Pumpe aufgrund der zu erwartenden Absenkung tiefer eingebaut</t>
  </si>
  <si>
    <t>DL während PN ausgebaut.</t>
  </si>
  <si>
    <t>GWM im Werk.</t>
  </si>
  <si>
    <t>PN mit Schutzrohr !</t>
  </si>
  <si>
    <t>Stichtagsmessung und Probenahme (Ausnahme M 13, M 18, M 8 keine STM, aber PN)</t>
  </si>
  <si>
    <t>Datenlogger ausgebaut</t>
  </si>
  <si>
    <t>DL jeweils ausgebaut</t>
  </si>
  <si>
    <t>DL ausgebaut, Schlüssel(Nuss) für Zaun bei Hr. Reinhardt; Pumpdauer</t>
  </si>
  <si>
    <t>abweichende Vorort-Parameter zum Vorjahr</t>
  </si>
  <si>
    <t>Pumpe bei FIUK eingebaut um PN durchfuehren zu koennen!</t>
  </si>
  <si>
    <t>PN nicht möglich,da Wsp., zu gering.Pumpdauer,</t>
  </si>
  <si>
    <t>Typ 2 wenn keine aufschwimmende Phase</t>
  </si>
  <si>
    <t>Schöpfprobe, wenn kein Typ 2 mgl.</t>
  </si>
  <si>
    <t>Pump-dauer*</t>
  </si>
  <si>
    <t>Einbau-tiefe Pumpe zur PN Typ 1</t>
  </si>
  <si>
    <t>Schöpfprobe</t>
  </si>
  <si>
    <t xml:space="preserve">2AK nötig, PN nach Abpumpzeit max. 120min </t>
  </si>
  <si>
    <t xml:space="preserve">PN nach Abpumpzeit max. 120min </t>
  </si>
  <si>
    <t xml:space="preserve">2AK nötig,PN nach Abpumpzeit max. 120min </t>
  </si>
  <si>
    <t>PN nach Abpumpzeit max. 120min; Volumen vom Vorjahr beibehalten (1915l; laut Rechnung 3658l)</t>
  </si>
  <si>
    <t xml:space="preserve">GWM fördert Sand, PN nach Abpumpzeit max. 120min </t>
  </si>
  <si>
    <t xml:space="preserve">GWM fördert durchegehend Sand, PN nach Abpumpzeit max. 120min </t>
  </si>
  <si>
    <t xml:space="preserve">2AK nötig.PN nach Abpumpzeit max. 120min </t>
  </si>
  <si>
    <t>evtl Typ 2</t>
  </si>
  <si>
    <t>Pegel fällt nach 5 min trocken; Förderleistung auf 2 l/min reduziert;evtl Typ 2</t>
  </si>
  <si>
    <t>Ab-senkung 2024*</t>
  </si>
  <si>
    <t>Volumen-strom 2024*</t>
  </si>
  <si>
    <t>Pegel fällt nach 8 min trocken; Förderleistung auf 2 l/min reduziert, Evtl Typ 2</t>
  </si>
  <si>
    <t xml:space="preserve">Abweichung ET 2.4m,Filtersohle zugesetzt,Förderstrom red.,vorgeg.Absenk.nicht haltbar,PN nach Abpumpzeit max. 120min </t>
  </si>
  <si>
    <t>Absenkung hoch, Förderleistung auf 8 l/min reduziert</t>
  </si>
  <si>
    <t>Phase 2024</t>
  </si>
  <si>
    <t>[m uMP]</t>
  </si>
  <si>
    <t>Lotung 2024</t>
  </si>
  <si>
    <t>Lotung 24-Einbautiefe</t>
  </si>
  <si>
    <t>theoretische Einbautiefe aufgrund Lotung 2024 angepasst (Lotung -0,3 m)</t>
  </si>
  <si>
    <r>
      <t xml:space="preserve">FiUK - 0,5 m bzw. </t>
    </r>
    <r>
      <rPr>
        <sz val="8"/>
        <color rgb="FF9966FF"/>
        <rFont val="Calibri"/>
        <family val="2"/>
        <scheme val="minor"/>
      </rPr>
      <t>Lotung -0,3 m</t>
    </r>
  </si>
  <si>
    <t>evtl. Typ 1 (guter Nachlauf)</t>
  </si>
  <si>
    <t>evtl Filter nicht überstaut</t>
  </si>
  <si>
    <t>keine Beurteilung der PN mgl.; *2024 Lotung von PN</t>
  </si>
  <si>
    <t>5a/8a?</t>
  </si>
  <si>
    <t>10a?</t>
  </si>
  <si>
    <t>6b?</t>
  </si>
  <si>
    <t>1b?</t>
  </si>
  <si>
    <t>Phenole*</t>
  </si>
  <si>
    <t>PN evtl mit Schutzrohr</t>
  </si>
  <si>
    <t>HFB</t>
  </si>
  <si>
    <t>Pegel Süd</t>
  </si>
  <si>
    <t>Probenahme durch Fremdfirma, lediglich Analyse durch IfUA</t>
  </si>
  <si>
    <t xml:space="preserve">Doppelfilter (13,28 - 16,28 und 25,68 - 28,68 muROK); PN nach Abpumpzeit max. 120min </t>
  </si>
  <si>
    <t xml:space="preserve">Doppelfilter (10,85 - 14,85 und 20,55 - 22,55 m uROK); PN nach Abpumpzeit max. 120min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</si>
</sst>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"/>
    <numFmt numFmtId="166" formatCode="_-* #,##0.00\ _D_M_-;\-* #,##0.00\ _D_M_-;_-* &quot;-&quot;??\ _D_M_-;_-@_-"/>
    <numFmt numFmtId="167" formatCode="_-* #,##0\ _D_M_-;\-* #,##0\ _D_M_-;_-* &quot;-&quot;??\ _D_M_-;_-@_-"/>
    <numFmt numFmtId="168" formatCode="#,##0.0"/>
    <numFmt numFmtId="169" formatCode="#,##0.000"/>
  </numFmts>
  <fonts count="2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color rgb="FFFF0000"/>
      <name val="Calibri"/>
      <family val="2"/>
      <scheme val="minor"/>
    </font>
    <font>
      <b/>
      <sz val="9"/>
      <name val="Arial"/>
      <family val="2"/>
    </font>
    <font>
      <sz val="9"/>
      <color theme="1"/>
      <name val="Calibri"/>
      <family val="2"/>
      <scheme val="minor"/>
    </font>
    <font>
      <sz val="9"/>
      <color theme="1"/>
      <name val="Arial"/>
      <family val="2"/>
    </font>
    <font>
      <sz val="9"/>
      <name val="Arial"/>
      <family val="2"/>
    </font>
    <font>
      <b/>
      <sz val="9"/>
      <color rgb="FFFF0000"/>
      <name val="Calibri"/>
      <family val="2"/>
      <scheme val="minor"/>
    </font>
    <font>
      <b/>
      <sz val="9"/>
      <color theme="1"/>
      <name val="Arial"/>
      <family val="2"/>
    </font>
    <font>
      <b/>
      <vertAlign val="superscript"/>
      <sz val="9"/>
      <name val="Arial"/>
      <family val="2"/>
    </font>
    <font>
      <sz val="8"/>
      <color theme="1"/>
      <name val="Calibri"/>
      <family val="2"/>
      <scheme val="minor"/>
    </font>
    <font>
      <sz val="8"/>
      <color theme="1"/>
      <name val="Arial"/>
      <family val="2"/>
    </font>
    <font>
      <sz val="7"/>
      <color theme="1"/>
      <name val="Calibri"/>
      <family val="2"/>
      <scheme val="minor"/>
    </font>
    <font>
      <b/>
      <sz val="16"/>
      <name val="Arial"/>
      <family val="2"/>
    </font>
    <font>
      <b/>
      <sz val="14"/>
      <name val="Arial"/>
      <family val="2"/>
    </font>
    <font>
      <sz val="11"/>
      <name val="Calibri"/>
      <family val="2"/>
      <scheme val="minor"/>
    </font>
    <font>
      <b/>
      <sz val="9"/>
      <name val="Calibri"/>
      <family val="2"/>
      <scheme val="minor"/>
    </font>
    <font>
      <sz val="8"/>
      <name val="Arial"/>
      <family val="2"/>
    </font>
    <font>
      <sz val="8"/>
      <name val="Calibri"/>
      <family val="2"/>
      <scheme val="minor"/>
    </font>
    <font>
      <sz val="10"/>
      <color rgb="FF000000"/>
      <name val="Arial"/>
      <family val="2"/>
    </font>
    <font>
      <sz val="9"/>
      <color rgb="FF9966FF"/>
      <name val="Arial"/>
      <family val="2"/>
    </font>
    <font>
      <sz val="8"/>
      <color rgb="FF9966FF"/>
      <name val="Arial"/>
      <family val="2"/>
    </font>
    <font>
      <sz val="8"/>
      <color rgb="FF9966FF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b/>
      <sz val="9"/>
      <color theme="0" tint="-0.499984740745262"/>
      <name val="Arial"/>
      <family val="2"/>
    </font>
    <font>
      <sz val="9"/>
      <color theme="0" tint="-0.499984740745262"/>
      <name val="Arial"/>
      <family val="2"/>
    </font>
    <font>
      <sz val="8"/>
      <color theme="0" tint="-0.499984740745262"/>
      <name val="Arial"/>
      <family val="2"/>
    </font>
    <font>
      <sz val="8"/>
      <color theme="0" tint="-0.499984740745262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166" fontId="1" fillId="0" borderId="0" applyFont="0" applyFill="0" applyBorder="0" applyAlignment="0" applyProtection="0"/>
  </cellStyleXfs>
  <cellXfs count="359">
    <xf numFmtId="0" fontId="0" fillId="0" borderId="0" xfId="0"/>
    <xf numFmtId="49" fontId="2" fillId="0" borderId="0" xfId="1" quotePrefix="1" applyNumberFormat="1" applyFont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wrapText="1"/>
    </xf>
    <xf numFmtId="2" fontId="0" fillId="0" borderId="0" xfId="0" applyNumberFormat="1"/>
    <xf numFmtId="0" fontId="5" fillId="0" borderId="0" xfId="0" applyFont="1"/>
    <xf numFmtId="0" fontId="0" fillId="0" borderId="0" xfId="0" applyAlignment="1">
      <alignment horizontal="center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0" xfId="1" applyFont="1" applyAlignment="1">
      <alignment vertic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2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2" fontId="3" fillId="0" borderId="0" xfId="0" applyNumberFormat="1" applyFont="1" applyAlignment="1">
      <alignment horizontal="right" wrapText="1"/>
    </xf>
    <xf numFmtId="2" fontId="6" fillId="0" borderId="0" xfId="0" applyNumberFormat="1" applyFont="1" applyAlignment="1">
      <alignment horizontal="right"/>
    </xf>
    <xf numFmtId="2" fontId="5" fillId="0" borderId="0" xfId="0" applyNumberFormat="1" applyFont="1" applyAlignment="1">
      <alignment horizontal="right"/>
    </xf>
    <xf numFmtId="0" fontId="5" fillId="0" borderId="0" xfId="0" applyFont="1" applyAlignment="1">
      <alignment horizontal="right"/>
    </xf>
    <xf numFmtId="0" fontId="8" fillId="0" borderId="0" xfId="0" applyFont="1" applyAlignment="1">
      <alignment wrapText="1"/>
    </xf>
    <xf numFmtId="1" fontId="0" fillId="0" borderId="0" xfId="0" applyNumberFormat="1"/>
    <xf numFmtId="0" fontId="6" fillId="0" borderId="9" xfId="0" applyFont="1" applyBorder="1" applyAlignment="1">
      <alignment horizontal="center"/>
    </xf>
    <xf numFmtId="2" fontId="6" fillId="0" borderId="9" xfId="0" applyNumberFormat="1" applyFont="1" applyBorder="1" applyAlignment="1">
      <alignment horizontal="right"/>
    </xf>
    <xf numFmtId="0" fontId="6" fillId="0" borderId="9" xfId="0" applyFont="1" applyBorder="1" applyAlignment="1">
      <alignment horizontal="right"/>
    </xf>
    <xf numFmtId="0" fontId="0" fillId="0" borderId="0" xfId="0" applyAlignment="1">
      <alignment wrapText="1"/>
    </xf>
    <xf numFmtId="0" fontId="6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6" fillId="0" borderId="11" xfId="0" applyFont="1" applyBorder="1" applyAlignment="1">
      <alignment horizontal="center"/>
    </xf>
    <xf numFmtId="49" fontId="4" fillId="2" borderId="3" xfId="1" applyNumberFormat="1" applyFont="1" applyFill="1" applyBorder="1" applyAlignment="1">
      <alignment horizontal="center" vertical="center" wrapText="1"/>
    </xf>
    <xf numFmtId="49" fontId="4" fillId="2" borderId="4" xfId="1" applyNumberFormat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2" fontId="4" fillId="2" borderId="4" xfId="1" applyNumberFormat="1" applyFont="1" applyFill="1" applyBorder="1" applyAlignment="1">
      <alignment horizontal="center" vertical="center" wrapText="1"/>
    </xf>
    <xf numFmtId="164" fontId="4" fillId="2" borderId="4" xfId="1" applyNumberFormat="1" applyFont="1" applyFill="1" applyBorder="1" applyAlignment="1">
      <alignment horizontal="center" vertical="center" wrapText="1"/>
    </xf>
    <xf numFmtId="165" fontId="4" fillId="2" borderId="5" xfId="1" applyNumberFormat="1" applyFont="1" applyFill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vertical="center"/>
    </xf>
    <xf numFmtId="49" fontId="4" fillId="2" borderId="6" xfId="1" applyNumberFormat="1" applyFont="1" applyFill="1" applyBorder="1" applyAlignment="1">
      <alignment vertical="center"/>
    </xf>
    <xf numFmtId="49" fontId="4" fillId="2" borderId="2" xfId="1" applyNumberFormat="1" applyFont="1" applyFill="1" applyBorder="1" applyAlignment="1">
      <alignment vertical="center"/>
    </xf>
    <xf numFmtId="0" fontId="4" fillId="2" borderId="2" xfId="1" applyFont="1" applyFill="1" applyBorder="1" applyAlignment="1">
      <alignment horizontal="center"/>
    </xf>
    <xf numFmtId="1" fontId="6" fillId="0" borderId="0" xfId="0" applyNumberFormat="1" applyFont="1"/>
    <xf numFmtId="49" fontId="4" fillId="2" borderId="9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/>
    </xf>
    <xf numFmtId="0" fontId="4" fillId="2" borderId="24" xfId="1" applyFont="1" applyFill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/>
    </xf>
    <xf numFmtId="49" fontId="7" fillId="0" borderId="9" xfId="1" applyNumberFormat="1" applyFont="1" applyBorder="1" applyAlignment="1">
      <alignment horizontal="center" vertical="center"/>
    </xf>
    <xf numFmtId="0" fontId="7" fillId="0" borderId="17" xfId="1" applyFont="1" applyBorder="1" applyAlignment="1">
      <alignment horizontal="center"/>
    </xf>
    <xf numFmtId="3" fontId="7" fillId="0" borderId="9" xfId="1" applyNumberFormat="1" applyFont="1" applyBorder="1" applyAlignment="1">
      <alignment horizontal="center" vertical="center"/>
    </xf>
    <xf numFmtId="0" fontId="7" fillId="0" borderId="17" xfId="1" applyFont="1" applyBorder="1" applyAlignment="1">
      <alignment horizontal="center" vertical="center"/>
    </xf>
    <xf numFmtId="0" fontId="7" fillId="0" borderId="25" xfId="1" applyFont="1" applyBorder="1" applyAlignment="1">
      <alignment horizontal="center" vertical="center"/>
    </xf>
    <xf numFmtId="0" fontId="7" fillId="0" borderId="19" xfId="1" applyFont="1" applyBorder="1" applyAlignment="1">
      <alignment horizontal="center" vertical="center"/>
    </xf>
    <xf numFmtId="49" fontId="7" fillId="0" borderId="17" xfId="1" applyNumberFormat="1" applyFont="1" applyBorder="1" applyAlignment="1">
      <alignment horizontal="center" vertical="center"/>
    </xf>
    <xf numFmtId="0" fontId="6" fillId="0" borderId="19" xfId="1" applyFont="1" applyBorder="1" applyAlignment="1">
      <alignment horizontal="center" vertical="center"/>
    </xf>
    <xf numFmtId="49" fontId="6" fillId="0" borderId="9" xfId="1" applyNumberFormat="1" applyFont="1" applyBorder="1" applyAlignment="1">
      <alignment horizontal="center" vertical="center"/>
    </xf>
    <xf numFmtId="0" fontId="6" fillId="0" borderId="9" xfId="1" applyFont="1" applyBorder="1" applyAlignment="1">
      <alignment horizontal="center" vertical="center"/>
    </xf>
    <xf numFmtId="3" fontId="6" fillId="0" borderId="9" xfId="1" applyNumberFormat="1" applyFont="1" applyBorder="1" applyAlignment="1">
      <alignment horizontal="center" vertical="center"/>
    </xf>
    <xf numFmtId="0" fontId="7" fillId="0" borderId="19" xfId="1" applyFont="1" applyBorder="1" applyAlignment="1">
      <alignment horizontal="center"/>
    </xf>
    <xf numFmtId="49" fontId="7" fillId="0" borderId="9" xfId="1" applyNumberFormat="1" applyFont="1" applyBorder="1" applyAlignment="1">
      <alignment horizontal="center"/>
    </xf>
    <xf numFmtId="49" fontId="7" fillId="0" borderId="9" xfId="1" applyNumberFormat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/>
    </xf>
    <xf numFmtId="2" fontId="7" fillId="0" borderId="9" xfId="1" applyNumberFormat="1" applyFont="1" applyBorder="1" applyAlignment="1">
      <alignment horizontal="center"/>
    </xf>
    <xf numFmtId="167" fontId="7" fillId="0" borderId="9" xfId="2" applyNumberFormat="1" applyFont="1" applyFill="1" applyBorder="1" applyAlignment="1">
      <alignment horizontal="center"/>
    </xf>
    <xf numFmtId="0" fontId="7" fillId="0" borderId="9" xfId="1" applyFont="1" applyBorder="1"/>
    <xf numFmtId="0" fontId="7" fillId="0" borderId="25" xfId="1" applyFont="1" applyBorder="1" applyAlignment="1">
      <alignment horizontal="center"/>
    </xf>
    <xf numFmtId="3" fontId="7" fillId="0" borderId="17" xfId="1" applyNumberFormat="1" applyFont="1" applyBorder="1" applyAlignment="1">
      <alignment horizontal="center" vertical="center"/>
    </xf>
    <xf numFmtId="3" fontId="7" fillId="0" borderId="25" xfId="1" applyNumberFormat="1" applyFont="1" applyBorder="1" applyAlignment="1">
      <alignment horizontal="center" vertical="center"/>
    </xf>
    <xf numFmtId="49" fontId="7" fillId="0" borderId="9" xfId="1" quotePrefix="1" applyNumberFormat="1" applyFont="1" applyBorder="1" applyAlignment="1">
      <alignment horizontal="center" vertical="center"/>
    </xf>
    <xf numFmtId="49" fontId="6" fillId="0" borderId="9" xfId="1" applyNumberFormat="1" applyFont="1" applyBorder="1" applyAlignment="1">
      <alignment horizontal="center" vertical="center" wrapText="1"/>
    </xf>
    <xf numFmtId="3" fontId="6" fillId="0" borderId="17" xfId="1" applyNumberFormat="1" applyFont="1" applyBorder="1" applyAlignment="1">
      <alignment horizontal="center" vertical="center"/>
    </xf>
    <xf numFmtId="3" fontId="6" fillId="0" borderId="25" xfId="1" applyNumberFormat="1" applyFont="1" applyBorder="1" applyAlignment="1">
      <alignment horizontal="center" vertical="center"/>
    </xf>
    <xf numFmtId="0" fontId="7" fillId="0" borderId="19" xfId="1" applyFont="1" applyBorder="1" applyAlignment="1">
      <alignment horizontal="center" vertical="center" wrapText="1"/>
    </xf>
    <xf numFmtId="49" fontId="7" fillId="0" borderId="22" xfId="1" applyNumberFormat="1" applyFont="1" applyBorder="1" applyAlignment="1">
      <alignment horizontal="center" vertical="center"/>
    </xf>
    <xf numFmtId="3" fontId="7" fillId="0" borderId="22" xfId="1" applyNumberFormat="1" applyFont="1" applyBorder="1" applyAlignment="1">
      <alignment horizontal="center" vertical="center"/>
    </xf>
    <xf numFmtId="49" fontId="4" fillId="0" borderId="9" xfId="1" applyNumberFormat="1" applyFont="1" applyBorder="1" applyAlignment="1">
      <alignment horizontal="center" vertical="center"/>
    </xf>
    <xf numFmtId="1" fontId="7" fillId="0" borderId="9" xfId="1" applyNumberFormat="1" applyFont="1" applyBorder="1" applyAlignment="1">
      <alignment horizontal="center" vertical="center"/>
    </xf>
    <xf numFmtId="1" fontId="7" fillId="0" borderId="17" xfId="1" applyNumberFormat="1" applyFont="1" applyBorder="1" applyAlignment="1">
      <alignment horizontal="center" vertical="center"/>
    </xf>
    <xf numFmtId="1" fontId="7" fillId="0" borderId="25" xfId="1" applyNumberFormat="1" applyFont="1" applyBorder="1" applyAlignment="1">
      <alignment horizontal="center" vertical="center"/>
    </xf>
    <xf numFmtId="0" fontId="8" fillId="0" borderId="0" xfId="0" applyFont="1" applyAlignment="1">
      <alignment horizontal="center" wrapText="1"/>
    </xf>
    <xf numFmtId="49" fontId="4" fillId="2" borderId="4" xfId="1" applyNumberFormat="1" applyFont="1" applyFill="1" applyBorder="1" applyAlignment="1">
      <alignment horizontal="center" vertical="center"/>
    </xf>
    <xf numFmtId="3" fontId="7" fillId="0" borderId="11" xfId="1" applyNumberFormat="1" applyFont="1" applyBorder="1" applyAlignment="1">
      <alignment horizontal="center" vertical="center"/>
    </xf>
    <xf numFmtId="0" fontId="7" fillId="0" borderId="13" xfId="1" applyFont="1" applyBorder="1" applyAlignment="1">
      <alignment horizontal="center" vertical="center"/>
    </xf>
    <xf numFmtId="49" fontId="6" fillId="0" borderId="17" xfId="1" applyNumberFormat="1" applyFont="1" applyBorder="1" applyAlignment="1">
      <alignment horizontal="center" vertical="center"/>
    </xf>
    <xf numFmtId="3" fontId="7" fillId="0" borderId="13" xfId="1" applyNumberFormat="1" applyFont="1" applyBorder="1" applyAlignment="1">
      <alignment horizontal="center" vertical="center"/>
    </xf>
    <xf numFmtId="3" fontId="7" fillId="0" borderId="29" xfId="1" applyNumberFormat="1" applyFont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49" fontId="4" fillId="2" borderId="4" xfId="1" applyNumberFormat="1" applyFont="1" applyFill="1" applyBorder="1" applyAlignment="1">
      <alignment vertical="center"/>
    </xf>
    <xf numFmtId="49" fontId="4" fillId="2" borderId="2" xfId="1" applyNumberFormat="1" applyFont="1" applyFill="1" applyBorder="1" applyAlignment="1">
      <alignment vertical="center" wrapText="1"/>
    </xf>
    <xf numFmtId="0" fontId="7" fillId="0" borderId="22" xfId="1" applyFont="1" applyBorder="1" applyAlignment="1">
      <alignment horizontal="center" vertical="center"/>
    </xf>
    <xf numFmtId="1" fontId="7" fillId="0" borderId="22" xfId="1" applyNumberFormat="1" applyFont="1" applyBorder="1" applyAlignment="1">
      <alignment horizontal="center" vertical="center"/>
    </xf>
    <xf numFmtId="3" fontId="7" fillId="0" borderId="23" xfId="1" applyNumberFormat="1" applyFont="1" applyBorder="1" applyAlignment="1">
      <alignment horizontal="center" vertical="center"/>
    </xf>
    <xf numFmtId="3" fontId="7" fillId="0" borderId="24" xfId="1" applyNumberFormat="1" applyFont="1" applyBorder="1" applyAlignment="1">
      <alignment horizontal="center" vertical="center"/>
    </xf>
    <xf numFmtId="49" fontId="4" fillId="2" borderId="22" xfId="1" applyNumberFormat="1" applyFont="1" applyFill="1" applyBorder="1" applyAlignment="1">
      <alignment horizontal="center" vertical="center" wrapText="1"/>
    </xf>
    <xf numFmtId="0" fontId="4" fillId="2" borderId="23" xfId="1" applyFont="1" applyFill="1" applyBorder="1" applyAlignment="1">
      <alignment horizontal="center" vertical="center" wrapText="1"/>
    </xf>
    <xf numFmtId="167" fontId="4" fillId="2" borderId="23" xfId="2" applyNumberFormat="1" applyFont="1" applyFill="1" applyBorder="1" applyAlignment="1">
      <alignment horizontal="center" vertical="center" wrapText="1"/>
    </xf>
    <xf numFmtId="2" fontId="4" fillId="2" borderId="23" xfId="1" applyNumberFormat="1" applyFont="1" applyFill="1" applyBorder="1" applyAlignment="1">
      <alignment horizontal="center" vertical="center" wrapText="1"/>
    </xf>
    <xf numFmtId="0" fontId="4" fillId="2" borderId="22" xfId="1" applyFont="1" applyFill="1" applyBorder="1" applyAlignment="1">
      <alignment horizontal="center" vertical="center" wrapText="1"/>
    </xf>
    <xf numFmtId="2" fontId="6" fillId="0" borderId="11" xfId="0" applyNumberFormat="1" applyFont="1" applyBorder="1"/>
    <xf numFmtId="164" fontId="6" fillId="0" borderId="11" xfId="0" applyNumberFormat="1" applyFont="1" applyBorder="1"/>
    <xf numFmtId="1" fontId="6" fillId="0" borderId="11" xfId="0" applyNumberFormat="1" applyFont="1" applyBorder="1"/>
    <xf numFmtId="0" fontId="6" fillId="0" borderId="29" xfId="0" applyFont="1" applyBorder="1" applyAlignment="1">
      <alignment wrapText="1"/>
    </xf>
    <xf numFmtId="0" fontId="6" fillId="0" borderId="16" xfId="0" applyFont="1" applyBorder="1"/>
    <xf numFmtId="2" fontId="6" fillId="0" borderId="9" xfId="0" applyNumberFormat="1" applyFont="1" applyBorder="1"/>
    <xf numFmtId="164" fontId="6" fillId="0" borderId="9" xfId="0" applyNumberFormat="1" applyFont="1" applyBorder="1"/>
    <xf numFmtId="1" fontId="6" fillId="0" borderId="9" xfId="0" applyNumberFormat="1" applyFont="1" applyBorder="1"/>
    <xf numFmtId="0" fontId="6" fillId="0" borderId="25" xfId="0" applyFont="1" applyBorder="1" applyAlignment="1">
      <alignment wrapText="1"/>
    </xf>
    <xf numFmtId="2" fontId="7" fillId="0" borderId="9" xfId="0" applyNumberFormat="1" applyFont="1" applyBorder="1"/>
    <xf numFmtId="0" fontId="6" fillId="0" borderId="21" xfId="0" applyFont="1" applyBorder="1"/>
    <xf numFmtId="0" fontId="6" fillId="0" borderId="22" xfId="0" applyFont="1" applyBorder="1" applyAlignment="1">
      <alignment horizontal="center"/>
    </xf>
    <xf numFmtId="2" fontId="6" fillId="0" borderId="22" xfId="0" applyNumberFormat="1" applyFont="1" applyBorder="1" applyAlignment="1">
      <alignment horizontal="right"/>
    </xf>
    <xf numFmtId="0" fontId="6" fillId="0" borderId="22" xfId="0" applyFont="1" applyBorder="1" applyAlignment="1">
      <alignment horizontal="right"/>
    </xf>
    <xf numFmtId="1" fontId="4" fillId="2" borderId="5" xfId="1" applyNumberFormat="1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left"/>
    </xf>
    <xf numFmtId="49" fontId="7" fillId="4" borderId="16" xfId="1" applyNumberFormat="1" applyFont="1" applyFill="1" applyBorder="1" applyAlignment="1">
      <alignment horizontal="left" vertical="center"/>
    </xf>
    <xf numFmtId="49" fontId="7" fillId="0" borderId="30" xfId="1" applyNumberFormat="1" applyFont="1" applyBorder="1" applyAlignment="1">
      <alignment horizontal="center" vertical="center"/>
    </xf>
    <xf numFmtId="49" fontId="4" fillId="0" borderId="11" xfId="1" applyNumberFormat="1" applyFont="1" applyBorder="1" applyAlignment="1">
      <alignment horizontal="center" vertical="center"/>
    </xf>
    <xf numFmtId="1" fontId="7" fillId="0" borderId="11" xfId="1" applyNumberFormat="1" applyFont="1" applyBorder="1" applyAlignment="1">
      <alignment horizontal="center" vertical="center"/>
    </xf>
    <xf numFmtId="1" fontId="7" fillId="0" borderId="11" xfId="2" applyNumberFormat="1" applyFont="1" applyBorder="1" applyAlignment="1">
      <alignment horizontal="center" vertical="center"/>
    </xf>
    <xf numFmtId="0" fontId="11" fillId="0" borderId="0" xfId="0" applyFont="1"/>
    <xf numFmtId="0" fontId="12" fillId="0" borderId="0" xfId="0" applyFont="1" applyAlignment="1">
      <alignment horizontal="left"/>
    </xf>
    <xf numFmtId="0" fontId="3" fillId="0" borderId="0" xfId="0" applyFont="1" applyAlignment="1">
      <alignment horizontal="right" wrapText="1"/>
    </xf>
    <xf numFmtId="49" fontId="4" fillId="3" borderId="12" xfId="1" applyNumberFormat="1" applyFont="1" applyFill="1" applyBorder="1" applyAlignment="1">
      <alignment horizontal="left" vertical="center" wrapText="1"/>
    </xf>
    <xf numFmtId="49" fontId="4" fillId="3" borderId="11" xfId="1" applyNumberFormat="1" applyFont="1" applyFill="1" applyBorder="1" applyAlignment="1">
      <alignment horizontal="center" vertical="center" wrapText="1"/>
    </xf>
    <xf numFmtId="2" fontId="4" fillId="3" borderId="11" xfId="1" applyNumberFormat="1" applyFont="1" applyFill="1" applyBorder="1" applyAlignment="1">
      <alignment horizontal="center" vertical="center" wrapText="1"/>
    </xf>
    <xf numFmtId="0" fontId="4" fillId="3" borderId="29" xfId="1" applyFont="1" applyFill="1" applyBorder="1" applyAlignment="1">
      <alignment horizontal="left" vertical="center" wrapText="1"/>
    </xf>
    <xf numFmtId="0" fontId="6" fillId="0" borderId="24" xfId="0" applyFont="1" applyBorder="1" applyAlignment="1">
      <alignment wrapText="1"/>
    </xf>
    <xf numFmtId="0" fontId="7" fillId="2" borderId="6" xfId="1" applyFont="1" applyFill="1" applyBorder="1" applyAlignment="1">
      <alignment vertical="center"/>
    </xf>
    <xf numFmtId="49" fontId="4" fillId="2" borderId="3" xfId="1" applyNumberFormat="1" applyFont="1" applyFill="1" applyBorder="1" applyAlignment="1">
      <alignment vertical="center"/>
    </xf>
    <xf numFmtId="0" fontId="7" fillId="2" borderId="31" xfId="1" applyFont="1" applyFill="1" applyBorder="1" applyAlignment="1">
      <alignment vertical="center"/>
    </xf>
    <xf numFmtId="1" fontId="14" fillId="0" borderId="0" xfId="1" applyNumberFormat="1" applyFont="1" applyAlignment="1">
      <alignment horizontal="left" vertical="center"/>
    </xf>
    <xf numFmtId="49" fontId="15" fillId="0" borderId="0" xfId="1" quotePrefix="1" applyNumberFormat="1" applyFont="1" applyAlignment="1">
      <alignment horizontal="left" vertical="center"/>
    </xf>
    <xf numFmtId="2" fontId="7" fillId="2" borderId="2" xfId="1" applyNumberFormat="1" applyFont="1" applyFill="1" applyBorder="1" applyAlignment="1">
      <alignment horizontal="center"/>
    </xf>
    <xf numFmtId="164" fontId="7" fillId="2" borderId="7" xfId="1" applyNumberFormat="1" applyFont="1" applyFill="1" applyBorder="1" applyAlignment="1">
      <alignment horizontal="center" vertical="center"/>
    </xf>
    <xf numFmtId="165" fontId="7" fillId="2" borderId="2" xfId="1" applyNumberFormat="1" applyFont="1" applyFill="1" applyBorder="1" applyAlignment="1">
      <alignment horizontal="center" vertical="center"/>
    </xf>
    <xf numFmtId="1" fontId="7" fillId="2" borderId="2" xfId="1" applyNumberFormat="1" applyFont="1" applyFill="1" applyBorder="1" applyAlignment="1">
      <alignment horizontal="center"/>
    </xf>
    <xf numFmtId="49" fontId="4" fillId="3" borderId="32" xfId="1" applyNumberFormat="1" applyFont="1" applyFill="1" applyBorder="1" applyAlignment="1">
      <alignment horizontal="left" vertical="center" wrapText="1"/>
    </xf>
    <xf numFmtId="49" fontId="4" fillId="3" borderId="33" xfId="1" applyNumberFormat="1" applyFont="1" applyFill="1" applyBorder="1" applyAlignment="1">
      <alignment horizontal="center" vertical="center" wrapText="1"/>
    </xf>
    <xf numFmtId="2" fontId="4" fillId="3" borderId="33" xfId="1" applyNumberFormat="1" applyFont="1" applyFill="1" applyBorder="1" applyAlignment="1">
      <alignment horizontal="center" vertical="center" wrapText="1"/>
    </xf>
    <xf numFmtId="0" fontId="4" fillId="3" borderId="34" xfId="1" applyFont="1" applyFill="1" applyBorder="1" applyAlignment="1">
      <alignment horizontal="left" vertical="center" wrapText="1"/>
    </xf>
    <xf numFmtId="2" fontId="4" fillId="3" borderId="11" xfId="1" applyNumberFormat="1" applyFont="1" applyFill="1" applyBorder="1" applyAlignment="1">
      <alignment horizontal="right" vertical="center" wrapText="1"/>
    </xf>
    <xf numFmtId="2" fontId="4" fillId="3" borderId="33" xfId="1" applyNumberFormat="1" applyFont="1" applyFill="1" applyBorder="1" applyAlignment="1">
      <alignment horizontal="right" vertical="center" wrapText="1"/>
    </xf>
    <xf numFmtId="165" fontId="0" fillId="0" borderId="0" xfId="0" applyNumberFormat="1" applyAlignment="1">
      <alignment horizontal="right"/>
    </xf>
    <xf numFmtId="165" fontId="8" fillId="0" borderId="0" xfId="0" applyNumberFormat="1" applyFont="1" applyAlignment="1">
      <alignment horizontal="right" wrapText="1"/>
    </xf>
    <xf numFmtId="165" fontId="4" fillId="2" borderId="4" xfId="1" applyNumberFormat="1" applyFont="1" applyFill="1" applyBorder="1" applyAlignment="1">
      <alignment horizontal="right" vertical="center" wrapText="1"/>
    </xf>
    <xf numFmtId="165" fontId="7" fillId="2" borderId="2" xfId="1" applyNumberFormat="1" applyFont="1" applyFill="1" applyBorder="1" applyAlignment="1">
      <alignment horizontal="right"/>
    </xf>
    <xf numFmtId="165" fontId="6" fillId="0" borderId="11" xfId="0" applyNumberFormat="1" applyFont="1" applyBorder="1" applyAlignment="1">
      <alignment horizontal="right"/>
    </xf>
    <xf numFmtId="165" fontId="6" fillId="0" borderId="9" xfId="0" applyNumberFormat="1" applyFont="1" applyBorder="1" applyAlignment="1">
      <alignment horizontal="right"/>
    </xf>
    <xf numFmtId="49" fontId="4" fillId="2" borderId="5" xfId="1" applyNumberFormat="1" applyFont="1" applyFill="1" applyBorder="1" applyAlignment="1">
      <alignment horizontal="center" vertical="center" wrapText="1"/>
    </xf>
    <xf numFmtId="49" fontId="4" fillId="3" borderId="30" xfId="1" applyNumberFormat="1" applyFont="1" applyFill="1" applyBorder="1" applyAlignment="1">
      <alignment horizontal="left" vertical="center" wrapText="1"/>
    </xf>
    <xf numFmtId="49" fontId="4" fillId="3" borderId="35" xfId="1" applyNumberFormat="1" applyFont="1" applyFill="1" applyBorder="1" applyAlignment="1">
      <alignment horizontal="left" vertical="center" wrapText="1"/>
    </xf>
    <xf numFmtId="0" fontId="6" fillId="0" borderId="19" xfId="0" applyFont="1" applyBorder="1"/>
    <xf numFmtId="2" fontId="6" fillId="0" borderId="0" xfId="0" applyNumberFormat="1" applyFont="1" applyAlignment="1">
      <alignment horizontal="left"/>
    </xf>
    <xf numFmtId="0" fontId="0" fillId="4" borderId="0" xfId="0" applyFill="1"/>
    <xf numFmtId="165" fontId="4" fillId="2" borderId="5" xfId="1" applyNumberFormat="1" applyFont="1" applyFill="1" applyBorder="1" applyAlignment="1">
      <alignment horizontal="right" vertical="center" wrapText="1"/>
    </xf>
    <xf numFmtId="165" fontId="7" fillId="2" borderId="8" xfId="1" applyNumberFormat="1" applyFont="1" applyFill="1" applyBorder="1" applyAlignment="1">
      <alignment horizontal="right"/>
    </xf>
    <xf numFmtId="0" fontId="0" fillId="5" borderId="0" xfId="0" applyFill="1"/>
    <xf numFmtId="0" fontId="7" fillId="4" borderId="19" xfId="1" applyFont="1" applyFill="1" applyBorder="1" applyAlignment="1">
      <alignment horizontal="center" vertical="center"/>
    </xf>
    <xf numFmtId="49" fontId="7" fillId="4" borderId="9" xfId="1" applyNumberFormat="1" applyFont="1" applyFill="1" applyBorder="1" applyAlignment="1">
      <alignment horizontal="center" vertical="center"/>
    </xf>
    <xf numFmtId="49" fontId="7" fillId="4" borderId="17" xfId="1" applyNumberFormat="1" applyFont="1" applyFill="1" applyBorder="1" applyAlignment="1">
      <alignment horizontal="center" vertical="center"/>
    </xf>
    <xf numFmtId="0" fontId="7" fillId="4" borderId="9" xfId="1" applyFont="1" applyFill="1" applyBorder="1" applyAlignment="1">
      <alignment horizontal="center" vertical="center"/>
    </xf>
    <xf numFmtId="3" fontId="7" fillId="4" borderId="9" xfId="1" applyNumberFormat="1" applyFont="1" applyFill="1" applyBorder="1" applyAlignment="1">
      <alignment horizontal="center" vertical="center"/>
    </xf>
    <xf numFmtId="0" fontId="7" fillId="4" borderId="17" xfId="1" applyFont="1" applyFill="1" applyBorder="1" applyAlignment="1">
      <alignment horizontal="center" vertical="center"/>
    </xf>
    <xf numFmtId="0" fontId="7" fillId="4" borderId="25" xfId="1" applyFont="1" applyFill="1" applyBorder="1" applyAlignment="1">
      <alignment horizontal="center" vertical="center"/>
    </xf>
    <xf numFmtId="49" fontId="7" fillId="0" borderId="16" xfId="1" applyNumberFormat="1" applyFont="1" applyBorder="1" applyAlignment="1">
      <alignment horizontal="left"/>
    </xf>
    <xf numFmtId="49" fontId="7" fillId="0" borderId="16" xfId="1" applyNumberFormat="1" applyFont="1" applyBorder="1" applyAlignment="1">
      <alignment horizontal="left" vertical="center"/>
    </xf>
    <xf numFmtId="49" fontId="7" fillId="4" borderId="9" xfId="1" applyNumberFormat="1" applyFont="1" applyFill="1" applyBorder="1" applyAlignment="1">
      <alignment horizontal="center" vertical="center" wrapText="1"/>
    </xf>
    <xf numFmtId="3" fontId="7" fillId="4" borderId="17" xfId="1" applyNumberFormat="1" applyFont="1" applyFill="1" applyBorder="1" applyAlignment="1">
      <alignment horizontal="center" vertical="center"/>
    </xf>
    <xf numFmtId="3" fontId="7" fillId="4" borderId="25" xfId="1" applyNumberFormat="1" applyFont="1" applyFill="1" applyBorder="1" applyAlignment="1">
      <alignment horizontal="center" vertical="center"/>
    </xf>
    <xf numFmtId="49" fontId="7" fillId="0" borderId="16" xfId="1" applyNumberFormat="1" applyFont="1" applyBorder="1" applyAlignment="1">
      <alignment horizontal="left" vertical="center" wrapText="1"/>
    </xf>
    <xf numFmtId="0" fontId="7" fillId="4" borderId="9" xfId="1" applyFont="1" applyFill="1" applyBorder="1" applyAlignment="1">
      <alignment horizontal="center"/>
    </xf>
    <xf numFmtId="49" fontId="6" fillId="0" borderId="16" xfId="1" applyNumberFormat="1" applyFont="1" applyBorder="1" applyAlignment="1">
      <alignment horizontal="left" vertical="center"/>
    </xf>
    <xf numFmtId="49" fontId="7" fillId="4" borderId="9" xfId="1" quotePrefix="1" applyNumberFormat="1" applyFont="1" applyFill="1" applyBorder="1" applyAlignment="1">
      <alignment horizontal="center" vertical="center"/>
    </xf>
    <xf numFmtId="49" fontId="7" fillId="0" borderId="12" xfId="1" applyNumberFormat="1" applyFont="1" applyBorder="1" applyAlignment="1">
      <alignment horizontal="left" vertical="center"/>
    </xf>
    <xf numFmtId="49" fontId="7" fillId="0" borderId="21" xfId="1" applyNumberFormat="1" applyFont="1" applyBorder="1" applyAlignment="1">
      <alignment horizontal="left" vertical="center"/>
    </xf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center" wrapText="1"/>
    </xf>
    <xf numFmtId="1" fontId="4" fillId="2" borderId="8" xfId="1" applyNumberFormat="1" applyFont="1" applyFill="1" applyBorder="1" applyAlignment="1">
      <alignment horizontal="center"/>
    </xf>
    <xf numFmtId="165" fontId="16" fillId="0" borderId="0" xfId="0" applyNumberFormat="1" applyFont="1" applyAlignment="1">
      <alignment horizontal="right"/>
    </xf>
    <xf numFmtId="165" fontId="7" fillId="0" borderId="9" xfId="0" applyNumberFormat="1" applyFont="1" applyBorder="1" applyAlignment="1">
      <alignment horizontal="right"/>
    </xf>
    <xf numFmtId="0" fontId="18" fillId="0" borderId="0" xfId="1" applyFont="1" applyAlignment="1">
      <alignment vertic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165" fontId="18" fillId="0" borderId="0" xfId="0" applyNumberFormat="1" applyFont="1" applyAlignment="1">
      <alignment horizontal="right"/>
    </xf>
    <xf numFmtId="165" fontId="12" fillId="0" borderId="0" xfId="0" applyNumberFormat="1" applyFont="1" applyAlignment="1">
      <alignment horizontal="right"/>
    </xf>
    <xf numFmtId="165" fontId="19" fillId="0" borderId="0" xfId="0" applyNumberFormat="1" applyFont="1" applyAlignment="1">
      <alignment horizontal="right"/>
    </xf>
    <xf numFmtId="165" fontId="11" fillId="0" borderId="0" xfId="0" applyNumberFormat="1" applyFont="1" applyAlignment="1">
      <alignment horizontal="right"/>
    </xf>
    <xf numFmtId="0" fontId="20" fillId="6" borderId="36" xfId="0" applyFont="1" applyFill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20" fillId="7" borderId="38" xfId="0" applyFont="1" applyFill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20" fillId="8" borderId="38" xfId="0" applyFont="1" applyFill="1" applyBorder="1" applyAlignment="1">
      <alignment horizontal="center" vertical="center"/>
    </xf>
    <xf numFmtId="0" fontId="20" fillId="9" borderId="38" xfId="0" applyFont="1" applyFill="1" applyBorder="1" applyAlignment="1">
      <alignment horizontal="center" vertical="center"/>
    </xf>
    <xf numFmtId="0" fontId="20" fillId="10" borderId="38" xfId="0" applyFont="1" applyFill="1" applyBorder="1" applyAlignment="1">
      <alignment horizontal="center" vertical="center"/>
    </xf>
    <xf numFmtId="0" fontId="20" fillId="11" borderId="38" xfId="0" applyFont="1" applyFill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168" fontId="6" fillId="0" borderId="9" xfId="0" applyNumberFormat="1" applyFont="1" applyBorder="1" applyAlignment="1">
      <alignment horizontal="right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165" fontId="19" fillId="0" borderId="0" xfId="0" applyNumberFormat="1" applyFont="1" applyAlignment="1">
      <alignment horizontal="right" wrapText="1"/>
    </xf>
    <xf numFmtId="169" fontId="6" fillId="0" borderId="11" xfId="0" applyNumberFormat="1" applyFont="1" applyBorder="1"/>
    <xf numFmtId="169" fontId="6" fillId="0" borderId="9" xfId="0" applyNumberFormat="1" applyFont="1" applyBorder="1"/>
    <xf numFmtId="0" fontId="6" fillId="4" borderId="9" xfId="0" applyFont="1" applyFill="1" applyBorder="1" applyAlignment="1">
      <alignment horizontal="center"/>
    </xf>
    <xf numFmtId="0" fontId="16" fillId="0" borderId="0" xfId="0" applyFont="1"/>
    <xf numFmtId="0" fontId="4" fillId="2" borderId="17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6" fillId="0" borderId="9" xfId="0" applyFont="1" applyBorder="1"/>
    <xf numFmtId="0" fontId="6" fillId="0" borderId="22" xfId="0" applyFont="1" applyBorder="1"/>
    <xf numFmtId="165" fontId="0" fillId="0" borderId="0" xfId="0" applyNumberFormat="1"/>
    <xf numFmtId="164" fontId="7" fillId="0" borderId="9" xfId="0" applyNumberFormat="1" applyFont="1" applyBorder="1"/>
    <xf numFmtId="2" fontId="7" fillId="0" borderId="9" xfId="0" applyNumberFormat="1" applyFont="1" applyBorder="1" applyAlignment="1">
      <alignment horizontal="right"/>
    </xf>
    <xf numFmtId="2" fontId="6" fillId="0" borderId="11" xfId="0" applyNumberFormat="1" applyFont="1" applyBorder="1" applyAlignment="1">
      <alignment horizontal="center"/>
    </xf>
    <xf numFmtId="2" fontId="6" fillId="0" borderId="9" xfId="0" applyNumberFormat="1" applyFont="1" applyBorder="1" applyAlignment="1">
      <alignment horizontal="center"/>
    </xf>
    <xf numFmtId="1" fontId="6" fillId="0" borderId="11" xfId="0" applyNumberFormat="1" applyFont="1" applyBorder="1" applyAlignment="1">
      <alignment horizontal="right"/>
    </xf>
    <xf numFmtId="1" fontId="6" fillId="0" borderId="9" xfId="0" applyNumberFormat="1" applyFont="1" applyBorder="1" applyAlignment="1">
      <alignment horizontal="right"/>
    </xf>
    <xf numFmtId="1" fontId="7" fillId="0" borderId="11" xfId="0" applyNumberFormat="1" applyFont="1" applyBorder="1" applyAlignment="1">
      <alignment horizontal="center"/>
    </xf>
    <xf numFmtId="1" fontId="7" fillId="0" borderId="9" xfId="0" applyNumberFormat="1" applyFont="1" applyBorder="1" applyAlignment="1">
      <alignment horizontal="center"/>
    </xf>
    <xf numFmtId="164" fontId="6" fillId="12" borderId="9" xfId="0" applyNumberFormat="1" applyFont="1" applyFill="1" applyBorder="1"/>
    <xf numFmtId="2" fontId="24" fillId="0" borderId="0" xfId="0" applyNumberFormat="1" applyFont="1" applyAlignment="1">
      <alignment horizontal="right"/>
    </xf>
    <xf numFmtId="2" fontId="25" fillId="2" borderId="4" xfId="1" applyNumberFormat="1" applyFont="1" applyFill="1" applyBorder="1" applyAlignment="1">
      <alignment horizontal="right" vertical="center" wrapText="1"/>
    </xf>
    <xf numFmtId="2" fontId="26" fillId="0" borderId="9" xfId="0" applyNumberFormat="1" applyFont="1" applyBorder="1" applyAlignment="1">
      <alignment horizontal="right"/>
    </xf>
    <xf numFmtId="2" fontId="27" fillId="0" borderId="0" xfId="0" applyNumberFormat="1" applyFont="1" applyAlignment="1">
      <alignment horizontal="right"/>
    </xf>
    <xf numFmtId="2" fontId="28" fillId="0" borderId="0" xfId="0" applyNumberFormat="1" applyFont="1" applyAlignment="1">
      <alignment horizontal="right"/>
    </xf>
    <xf numFmtId="0" fontId="24" fillId="0" borderId="0" xfId="0" applyFont="1"/>
    <xf numFmtId="1" fontId="25" fillId="2" borderId="5" xfId="1" applyNumberFormat="1" applyFont="1" applyFill="1" applyBorder="1" applyAlignment="1">
      <alignment horizontal="center" vertical="center" wrapText="1"/>
    </xf>
    <xf numFmtId="1" fontId="26" fillId="0" borderId="9" xfId="0" applyNumberFormat="1" applyFont="1" applyBorder="1"/>
    <xf numFmtId="0" fontId="26" fillId="0" borderId="0" xfId="0" applyFont="1"/>
    <xf numFmtId="165" fontId="25" fillId="2" borderId="5" xfId="1" applyNumberFormat="1" applyFont="1" applyFill="1" applyBorder="1" applyAlignment="1">
      <alignment horizontal="center" vertical="center" wrapText="1"/>
    </xf>
    <xf numFmtId="2" fontId="26" fillId="0" borderId="9" xfId="0" applyNumberFormat="1" applyFont="1" applyBorder="1"/>
    <xf numFmtId="2" fontId="16" fillId="0" borderId="0" xfId="0" applyNumberFormat="1" applyFont="1"/>
    <xf numFmtId="164" fontId="16" fillId="0" borderId="0" xfId="0" applyNumberFormat="1" applyFont="1"/>
    <xf numFmtId="2" fontId="17" fillId="0" borderId="0" xfId="0" applyNumberFormat="1" applyFont="1" applyAlignment="1">
      <alignment wrapText="1"/>
    </xf>
    <xf numFmtId="2" fontId="7" fillId="0" borderId="0" xfId="0" applyNumberFormat="1" applyFont="1"/>
    <xf numFmtId="164" fontId="7" fillId="0" borderId="0" xfId="0" applyNumberFormat="1" applyFont="1"/>
    <xf numFmtId="2" fontId="18" fillId="0" borderId="0" xfId="0" applyNumberFormat="1" applyFont="1"/>
    <xf numFmtId="0" fontId="18" fillId="0" borderId="0" xfId="0" applyFont="1"/>
    <xf numFmtId="2" fontId="19" fillId="0" borderId="0" xfId="0" applyNumberFormat="1" applyFont="1"/>
    <xf numFmtId="2" fontId="19" fillId="12" borderId="0" xfId="0" applyNumberFormat="1" applyFont="1" applyFill="1"/>
    <xf numFmtId="165" fontId="25" fillId="2" borderId="4" xfId="1" applyNumberFormat="1" applyFont="1" applyFill="1" applyBorder="1" applyAlignment="1">
      <alignment horizontal="center" vertical="center" wrapText="1"/>
    </xf>
    <xf numFmtId="0" fontId="27" fillId="0" borderId="0" xfId="0" applyFont="1"/>
    <xf numFmtId="0" fontId="28" fillId="0" borderId="0" xfId="0" applyFont="1"/>
    <xf numFmtId="2" fontId="24" fillId="0" borderId="0" xfId="0" applyNumberFormat="1" applyFont="1"/>
    <xf numFmtId="2" fontId="25" fillId="2" borderId="4" xfId="1" applyNumberFormat="1" applyFont="1" applyFill="1" applyBorder="1" applyAlignment="1">
      <alignment horizontal="center" vertical="center" wrapText="1"/>
    </xf>
    <xf numFmtId="2" fontId="26" fillId="2" borderId="7" xfId="1" applyNumberFormat="1" applyFont="1" applyFill="1" applyBorder="1" applyAlignment="1">
      <alignment horizontal="center"/>
    </xf>
    <xf numFmtId="2" fontId="26" fillId="0" borderId="11" xfId="0" applyNumberFormat="1" applyFont="1" applyBorder="1" applyAlignment="1">
      <alignment horizontal="right"/>
    </xf>
    <xf numFmtId="2" fontId="26" fillId="0" borderId="0" xfId="0" applyNumberFormat="1" applyFont="1"/>
    <xf numFmtId="165" fontId="21" fillId="0" borderId="9" xfId="0" applyNumberFormat="1" applyFont="1" applyBorder="1" applyAlignment="1">
      <alignment horizontal="right"/>
    </xf>
    <xf numFmtId="2" fontId="22" fillId="0" borderId="0" xfId="0" applyNumberFormat="1" applyFont="1" applyAlignment="1">
      <alignment horizontal="left"/>
    </xf>
    <xf numFmtId="49" fontId="7" fillId="4" borderId="16" xfId="1" applyNumberFormat="1" applyFont="1" applyFill="1" applyBorder="1" applyAlignment="1">
      <alignment horizontal="left"/>
    </xf>
    <xf numFmtId="0" fontId="7" fillId="4" borderId="19" xfId="1" applyFont="1" applyFill="1" applyBorder="1" applyAlignment="1">
      <alignment horizontal="center"/>
    </xf>
    <xf numFmtId="49" fontId="7" fillId="4" borderId="9" xfId="1" applyNumberFormat="1" applyFont="1" applyFill="1" applyBorder="1" applyAlignment="1">
      <alignment horizontal="center"/>
    </xf>
    <xf numFmtId="49" fontId="6" fillId="4" borderId="16" xfId="1" applyNumberFormat="1" applyFont="1" applyFill="1" applyBorder="1" applyAlignment="1">
      <alignment horizontal="left" vertical="center"/>
    </xf>
    <xf numFmtId="0" fontId="6" fillId="4" borderId="19" xfId="1" applyFont="1" applyFill="1" applyBorder="1" applyAlignment="1">
      <alignment horizontal="center" vertical="center"/>
    </xf>
    <xf numFmtId="49" fontId="6" fillId="4" borderId="9" xfId="1" applyNumberFormat="1" applyFont="1" applyFill="1" applyBorder="1" applyAlignment="1">
      <alignment horizontal="center" vertical="center"/>
    </xf>
    <xf numFmtId="49" fontId="6" fillId="4" borderId="9" xfId="1" applyNumberFormat="1" applyFont="1" applyFill="1" applyBorder="1" applyAlignment="1">
      <alignment horizontal="center" vertical="center" wrapText="1"/>
    </xf>
    <xf numFmtId="49" fontId="6" fillId="4" borderId="17" xfId="1" applyNumberFormat="1" applyFont="1" applyFill="1" applyBorder="1" applyAlignment="1">
      <alignment horizontal="center" vertical="center"/>
    </xf>
    <xf numFmtId="0" fontId="7" fillId="4" borderId="16" xfId="1" applyFont="1" applyFill="1" applyBorder="1" applyAlignment="1">
      <alignment horizontal="left"/>
    </xf>
    <xf numFmtId="3" fontId="6" fillId="0" borderId="11" xfId="0" applyNumberFormat="1" applyFont="1" applyBorder="1"/>
    <xf numFmtId="3" fontId="6" fillId="0" borderId="9" xfId="0" applyNumberFormat="1" applyFont="1" applyBorder="1"/>
    <xf numFmtId="3" fontId="6" fillId="12" borderId="9" xfId="0" applyNumberFormat="1" applyFont="1" applyFill="1" applyBorder="1"/>
    <xf numFmtId="165" fontId="26" fillId="2" borderId="2" xfId="1" applyNumberFormat="1" applyFont="1" applyFill="1" applyBorder="1" applyAlignment="1">
      <alignment horizontal="center" vertical="center"/>
    </xf>
    <xf numFmtId="2" fontId="26" fillId="0" borderId="11" xfId="0" applyNumberFormat="1" applyFont="1" applyBorder="1"/>
    <xf numFmtId="2" fontId="26" fillId="2" borderId="2" xfId="1" applyNumberFormat="1" applyFont="1" applyFill="1" applyBorder="1" applyAlignment="1">
      <alignment horizontal="right"/>
    </xf>
    <xf numFmtId="2" fontId="26" fillId="2" borderId="2" xfId="1" applyNumberFormat="1" applyFont="1" applyFill="1" applyBorder="1" applyAlignment="1">
      <alignment horizontal="right" vertical="center"/>
    </xf>
    <xf numFmtId="0" fontId="26" fillId="0" borderId="9" xfId="0" applyFont="1" applyBorder="1" applyAlignment="1">
      <alignment horizontal="right"/>
    </xf>
    <xf numFmtId="1" fontId="28" fillId="0" borderId="0" xfId="0" applyNumberFormat="1" applyFont="1" applyAlignment="1">
      <alignment wrapText="1"/>
    </xf>
    <xf numFmtId="1" fontId="19" fillId="0" borderId="0" xfId="0" applyNumberFormat="1" applyFont="1" applyAlignment="1">
      <alignment wrapText="1"/>
    </xf>
    <xf numFmtId="1" fontId="3" fillId="0" borderId="0" xfId="0" applyNumberFormat="1" applyFont="1" applyAlignment="1">
      <alignment wrapText="1"/>
    </xf>
    <xf numFmtId="1" fontId="19" fillId="0" borderId="0" xfId="0" applyNumberFormat="1" applyFont="1" applyAlignment="1">
      <alignment horizontal="right" wrapText="1"/>
    </xf>
    <xf numFmtId="1" fontId="28" fillId="0" borderId="0" xfId="0" applyNumberFormat="1" applyFont="1" applyAlignment="1">
      <alignment horizontal="right" wrapText="1"/>
    </xf>
    <xf numFmtId="0" fontId="24" fillId="0" borderId="0" xfId="0" applyFont="1" applyAlignment="1">
      <alignment horizontal="center"/>
    </xf>
    <xf numFmtId="49" fontId="25" fillId="2" borderId="5" xfId="1" applyNumberFormat="1" applyFont="1" applyFill="1" applyBorder="1" applyAlignment="1">
      <alignment horizontal="center" vertical="center" wrapText="1"/>
    </xf>
    <xf numFmtId="0" fontId="26" fillId="2" borderId="1" xfId="1" applyFont="1" applyFill="1" applyBorder="1" applyAlignment="1">
      <alignment horizontal="center" vertical="center" wrapText="1"/>
    </xf>
    <xf numFmtId="0" fontId="26" fillId="0" borderId="11" xfId="0" applyFont="1" applyBorder="1" applyAlignment="1">
      <alignment horizontal="center"/>
    </xf>
    <xf numFmtId="0" fontId="26" fillId="0" borderId="9" xfId="0" applyFont="1" applyBorder="1" applyAlignment="1">
      <alignment horizontal="center"/>
    </xf>
    <xf numFmtId="0" fontId="26" fillId="12" borderId="9" xfId="0" applyFont="1" applyFill="1" applyBorder="1" applyAlignment="1">
      <alignment horizontal="center"/>
    </xf>
    <xf numFmtId="0" fontId="27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28" fillId="0" borderId="0" xfId="0" applyFont="1" applyAlignment="1">
      <alignment horizontal="center" wrapText="1"/>
    </xf>
    <xf numFmtId="49" fontId="4" fillId="2" borderId="1" xfId="1" applyNumberFormat="1" applyFont="1" applyFill="1" applyBorder="1" applyAlignment="1">
      <alignment horizontal="center" vertical="center" wrapText="1"/>
    </xf>
    <xf numFmtId="169" fontId="6" fillId="0" borderId="10" xfId="0" applyNumberFormat="1" applyFont="1" applyBorder="1"/>
    <xf numFmtId="0" fontId="9" fillId="2" borderId="8" xfId="1" applyFont="1" applyFill="1" applyBorder="1" applyAlignment="1">
      <alignment wrapText="1"/>
    </xf>
    <xf numFmtId="0" fontId="6" fillId="0" borderId="13" xfId="0" applyFont="1" applyBorder="1" applyAlignment="1">
      <alignment wrapText="1"/>
    </xf>
    <xf numFmtId="0" fontId="6" fillId="0" borderId="17" xfId="0" applyFont="1" applyBorder="1" applyAlignment="1">
      <alignment wrapText="1"/>
    </xf>
    <xf numFmtId="0" fontId="9" fillId="2" borderId="39" xfId="1" applyFont="1" applyFill="1" applyBorder="1" applyAlignment="1">
      <alignment wrapText="1"/>
    </xf>
    <xf numFmtId="0" fontId="9" fillId="2" borderId="5" xfId="1" applyFont="1" applyFill="1" applyBorder="1" applyAlignment="1">
      <alignment vertical="center" wrapText="1"/>
    </xf>
    <xf numFmtId="0" fontId="9" fillId="2" borderId="15" xfId="1" applyFont="1" applyFill="1" applyBorder="1" applyAlignment="1">
      <alignment vertical="center" wrapText="1"/>
    </xf>
    <xf numFmtId="0" fontId="6" fillId="13" borderId="12" xfId="0" applyFont="1" applyFill="1" applyBorder="1"/>
    <xf numFmtId="0" fontId="6" fillId="13" borderId="16" xfId="0" applyFont="1" applyFill="1" applyBorder="1"/>
    <xf numFmtId="0" fontId="6" fillId="13" borderId="14" xfId="0" applyFont="1" applyFill="1" applyBorder="1"/>
    <xf numFmtId="0" fontId="6" fillId="0" borderId="14" xfId="0" applyFont="1" applyBorder="1" applyAlignment="1">
      <alignment horizontal="center"/>
    </xf>
    <xf numFmtId="0" fontId="26" fillId="0" borderId="14" xfId="0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4" xfId="0" applyNumberFormat="1" applyFont="1" applyBorder="1"/>
    <xf numFmtId="2" fontId="26" fillId="0" borderId="14" xfId="0" applyNumberFormat="1" applyFont="1" applyBorder="1"/>
    <xf numFmtId="164" fontId="6" fillId="0" borderId="14" xfId="0" applyNumberFormat="1" applyFont="1" applyBorder="1"/>
    <xf numFmtId="3" fontId="6" fillId="0" borderId="14" xfId="0" applyNumberFormat="1" applyFont="1" applyBorder="1"/>
    <xf numFmtId="169" fontId="6" fillId="0" borderId="14" xfId="0" applyNumberFormat="1" applyFont="1" applyBorder="1"/>
    <xf numFmtId="1" fontId="6" fillId="0" borderId="14" xfId="0" applyNumberFormat="1" applyFont="1" applyBorder="1"/>
    <xf numFmtId="165" fontId="7" fillId="0" borderId="14" xfId="0" applyNumberFormat="1" applyFont="1" applyBorder="1" applyAlignment="1">
      <alignment horizontal="right"/>
    </xf>
    <xf numFmtId="2" fontId="26" fillId="0" borderId="14" xfId="0" applyNumberFormat="1" applyFont="1" applyBorder="1" applyAlignment="1">
      <alignment horizontal="right"/>
    </xf>
    <xf numFmtId="165" fontId="6" fillId="0" borderId="14" xfId="0" applyNumberFormat="1" applyFont="1" applyBorder="1" applyAlignment="1">
      <alignment horizontal="right"/>
    </xf>
    <xf numFmtId="165" fontId="21" fillId="0" borderId="14" xfId="0" applyNumberFormat="1" applyFont="1" applyBorder="1" applyAlignment="1">
      <alignment horizontal="right"/>
    </xf>
    <xf numFmtId="168" fontId="6" fillId="0" borderId="14" xfId="0" applyNumberFormat="1" applyFont="1" applyBorder="1" applyAlignment="1">
      <alignment horizontal="right"/>
    </xf>
    <xf numFmtId="1" fontId="6" fillId="0" borderId="14" xfId="0" applyNumberFormat="1" applyFont="1" applyBorder="1" applyAlignment="1">
      <alignment horizontal="right"/>
    </xf>
    <xf numFmtId="1" fontId="7" fillId="0" borderId="14" xfId="0" applyNumberFormat="1" applyFont="1" applyBorder="1" applyAlignment="1">
      <alignment horizontal="center"/>
    </xf>
    <xf numFmtId="0" fontId="6" fillId="0" borderId="14" xfId="0" applyFont="1" applyBorder="1" applyAlignment="1">
      <alignment wrapText="1"/>
    </xf>
    <xf numFmtId="49" fontId="7" fillId="14" borderId="31" xfId="1" applyNumberFormat="1" applyFont="1" applyFill="1" applyBorder="1" applyAlignment="1">
      <alignment horizontal="left" vertical="center"/>
    </xf>
    <xf numFmtId="0" fontId="7" fillId="14" borderId="41" xfId="1" applyFont="1" applyFill="1" applyBorder="1" applyAlignment="1">
      <alignment horizontal="center" vertical="center"/>
    </xf>
    <xf numFmtId="49" fontId="7" fillId="14" borderId="1" xfId="1" applyNumberFormat="1" applyFont="1" applyFill="1" applyBorder="1" applyAlignment="1">
      <alignment horizontal="center" vertical="center"/>
    </xf>
    <xf numFmtId="49" fontId="7" fillId="14" borderId="1" xfId="1" applyNumberFormat="1" applyFont="1" applyFill="1" applyBorder="1" applyAlignment="1">
      <alignment horizontal="center" vertical="center" wrapText="1"/>
    </xf>
    <xf numFmtId="49" fontId="7" fillId="14" borderId="42" xfId="1" applyNumberFormat="1" applyFont="1" applyFill="1" applyBorder="1" applyAlignment="1">
      <alignment horizontal="center" vertical="center"/>
    </xf>
    <xf numFmtId="3" fontId="7" fillId="14" borderId="1" xfId="1" applyNumberFormat="1" applyFont="1" applyFill="1" applyBorder="1" applyAlignment="1">
      <alignment horizontal="center" vertical="center"/>
    </xf>
    <xf numFmtId="0" fontId="7" fillId="14" borderId="1" xfId="1" applyFont="1" applyFill="1" applyBorder="1" applyAlignment="1">
      <alignment horizontal="center"/>
    </xf>
    <xf numFmtId="0" fontId="7" fillId="14" borderId="1" xfId="1" applyFont="1" applyFill="1" applyBorder="1" applyAlignment="1">
      <alignment horizontal="center" vertical="center"/>
    </xf>
    <xf numFmtId="3" fontId="7" fillId="14" borderId="42" xfId="1" applyNumberFormat="1" applyFont="1" applyFill="1" applyBorder="1" applyAlignment="1">
      <alignment horizontal="center" vertical="center"/>
    </xf>
    <xf numFmtId="1" fontId="7" fillId="14" borderId="42" xfId="1" applyNumberFormat="1" applyFont="1" applyFill="1" applyBorder="1" applyAlignment="1">
      <alignment horizontal="center" vertical="center"/>
    </xf>
    <xf numFmtId="3" fontId="7" fillId="14" borderId="43" xfId="1" applyNumberFormat="1" applyFont="1" applyFill="1" applyBorder="1" applyAlignment="1">
      <alignment horizontal="center" vertical="center"/>
    </xf>
    <xf numFmtId="0" fontId="0" fillId="14" borderId="0" xfId="0" applyFill="1"/>
    <xf numFmtId="0" fontId="6" fillId="14" borderId="0" xfId="0" applyFont="1" applyFill="1" applyAlignment="1">
      <alignment horizontal="left"/>
    </xf>
    <xf numFmtId="0" fontId="7" fillId="13" borderId="16" xfId="0" applyFont="1" applyFill="1" applyBorder="1"/>
    <xf numFmtId="0" fontId="7" fillId="0" borderId="9" xfId="0" applyFont="1" applyBorder="1" applyAlignment="1">
      <alignment horizontal="center"/>
    </xf>
    <xf numFmtId="2" fontId="7" fillId="0" borderId="9" xfId="0" applyNumberFormat="1" applyFont="1" applyBorder="1" applyAlignment="1">
      <alignment horizontal="center"/>
    </xf>
    <xf numFmtId="3" fontId="7" fillId="12" borderId="9" xfId="0" applyNumberFormat="1" applyFont="1" applyFill="1" applyBorder="1"/>
    <xf numFmtId="164" fontId="7" fillId="12" borderId="9" xfId="0" applyNumberFormat="1" applyFont="1" applyFill="1" applyBorder="1"/>
    <xf numFmtId="1" fontId="7" fillId="0" borderId="9" xfId="0" applyNumberFormat="1" applyFont="1" applyBorder="1"/>
    <xf numFmtId="168" fontId="7" fillId="0" borderId="9" xfId="0" applyNumberFormat="1" applyFont="1" applyBorder="1" applyAlignment="1">
      <alignment horizontal="right"/>
    </xf>
    <xf numFmtId="1" fontId="7" fillId="0" borderId="9" xfId="0" applyNumberFormat="1" applyFont="1" applyBorder="1" applyAlignment="1">
      <alignment horizontal="right"/>
    </xf>
    <xf numFmtId="0" fontId="7" fillId="0" borderId="17" xfId="0" applyFont="1" applyBorder="1" applyAlignment="1">
      <alignment wrapText="1"/>
    </xf>
    <xf numFmtId="0" fontId="7" fillId="0" borderId="25" xfId="0" applyFont="1" applyBorder="1" applyAlignment="1">
      <alignment wrapText="1"/>
    </xf>
    <xf numFmtId="165" fontId="16" fillId="0" borderId="0" xfId="0" applyNumberFormat="1" applyFont="1"/>
    <xf numFmtId="168" fontId="16" fillId="0" borderId="0" xfId="0" applyNumberFormat="1" applyFont="1"/>
    <xf numFmtId="3" fontId="7" fillId="0" borderId="9" xfId="0" applyNumberFormat="1" applyFont="1" applyBorder="1"/>
    <xf numFmtId="0" fontId="7" fillId="13" borderId="26" xfId="0" applyFont="1" applyFill="1" applyBorder="1"/>
    <xf numFmtId="0" fontId="7" fillId="0" borderId="10" xfId="0" applyFont="1" applyBorder="1" applyAlignment="1">
      <alignment horizontal="center"/>
    </xf>
    <xf numFmtId="2" fontId="7" fillId="0" borderId="10" xfId="0" applyNumberFormat="1" applyFont="1" applyBorder="1" applyAlignment="1">
      <alignment horizontal="center"/>
    </xf>
    <xf numFmtId="2" fontId="7" fillId="0" borderId="10" xfId="0" applyNumberFormat="1" applyFont="1" applyBorder="1"/>
    <xf numFmtId="164" fontId="7" fillId="0" borderId="10" xfId="0" applyNumberFormat="1" applyFont="1" applyBorder="1"/>
    <xf numFmtId="3" fontId="7" fillId="0" borderId="10" xfId="0" applyNumberFormat="1" applyFont="1" applyBorder="1"/>
    <xf numFmtId="1" fontId="7" fillId="0" borderId="10" xfId="0" applyNumberFormat="1" applyFont="1" applyBorder="1"/>
    <xf numFmtId="165" fontId="7" fillId="0" borderId="10" xfId="0" applyNumberFormat="1" applyFont="1" applyBorder="1" applyAlignment="1">
      <alignment horizontal="right"/>
    </xf>
    <xf numFmtId="2" fontId="7" fillId="0" borderId="10" xfId="0" applyNumberFormat="1" applyFont="1" applyBorder="1" applyAlignment="1">
      <alignment horizontal="right"/>
    </xf>
    <xf numFmtId="168" fontId="7" fillId="0" borderId="10" xfId="0" applyNumberFormat="1" applyFont="1" applyBorder="1" applyAlignment="1">
      <alignment horizontal="right"/>
    </xf>
    <xf numFmtId="1" fontId="7" fillId="0" borderId="10" xfId="0" applyNumberFormat="1" applyFont="1" applyBorder="1" applyAlignment="1">
      <alignment horizontal="right"/>
    </xf>
    <xf numFmtId="1" fontId="7" fillId="0" borderId="10" xfId="0" applyNumberFormat="1" applyFont="1" applyBorder="1" applyAlignment="1">
      <alignment horizontal="center"/>
    </xf>
    <xf numFmtId="0" fontId="7" fillId="0" borderId="27" xfId="0" applyFont="1" applyBorder="1" applyAlignment="1">
      <alignment wrapText="1"/>
    </xf>
    <xf numFmtId="0" fontId="7" fillId="0" borderId="28" xfId="0" applyFont="1" applyBorder="1" applyAlignment="1">
      <alignment wrapText="1"/>
    </xf>
    <xf numFmtId="49" fontId="4" fillId="2" borderId="4" xfId="1" applyNumberFormat="1" applyFont="1" applyFill="1" applyBorder="1" applyAlignment="1">
      <alignment horizontal="center" vertical="center"/>
    </xf>
    <xf numFmtId="49" fontId="4" fillId="2" borderId="2" xfId="1" applyNumberFormat="1" applyFont="1" applyFill="1" applyBorder="1" applyAlignment="1">
      <alignment horizontal="center" vertical="center"/>
    </xf>
    <xf numFmtId="165" fontId="8" fillId="0" borderId="40" xfId="0" applyNumberFormat="1" applyFont="1" applyBorder="1" applyAlignment="1">
      <alignment horizontal="center" wrapText="1"/>
    </xf>
    <xf numFmtId="0" fontId="13" fillId="0" borderId="14" xfId="0" applyFont="1" applyBorder="1" applyAlignment="1">
      <alignment horizontal="left" wrapText="1"/>
    </xf>
    <xf numFmtId="49" fontId="4" fillId="2" borderId="4" xfId="1" applyNumberFormat="1" applyFont="1" applyFill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center" vertical="center" wrapText="1"/>
    </xf>
    <xf numFmtId="0" fontId="4" fillId="2" borderId="17" xfId="1" applyFont="1" applyFill="1" applyBorder="1" applyAlignment="1">
      <alignment horizontal="center"/>
    </xf>
    <xf numFmtId="0" fontId="4" fillId="2" borderId="18" xfId="1" applyFont="1" applyFill="1" applyBorder="1" applyAlignment="1">
      <alignment horizontal="center"/>
    </xf>
    <xf numFmtId="0" fontId="4" fillId="2" borderId="20" xfId="1" applyFont="1" applyFill="1" applyBorder="1" applyAlignment="1">
      <alignment horizontal="center"/>
    </xf>
    <xf numFmtId="0" fontId="4" fillId="2" borderId="14" xfId="1" applyFont="1" applyFill="1" applyBorder="1" applyAlignment="1">
      <alignment horizontal="center"/>
    </xf>
    <xf numFmtId="0" fontId="4" fillId="2" borderId="15" xfId="1" applyFont="1" applyFill="1" applyBorder="1" applyAlignment="1">
      <alignment horizontal="center"/>
    </xf>
    <xf numFmtId="0" fontId="4" fillId="2" borderId="17" xfId="1" applyFont="1" applyFill="1" applyBorder="1" applyAlignment="1">
      <alignment horizontal="center" vertical="center"/>
    </xf>
    <xf numFmtId="0" fontId="4" fillId="2" borderId="18" xfId="1" applyFont="1" applyFill="1" applyBorder="1" applyAlignment="1">
      <alignment horizontal="center" vertical="center"/>
    </xf>
    <xf numFmtId="0" fontId="4" fillId="2" borderId="19" xfId="1" applyFont="1" applyFill="1" applyBorder="1" applyAlignment="1">
      <alignment horizontal="center" vertical="center"/>
    </xf>
  </cellXfs>
  <cellStyles count="3">
    <cellStyle name="Komma 2" xfId="2" xr:uid="{00000000-0005-0000-0000-000000000000}"/>
    <cellStyle name="Standard" xfId="0" builtinId="0"/>
    <cellStyle name="Standard 2" xfId="1" xr:uid="{00000000-0005-0000-0000-000002000000}"/>
  </cellStyles>
  <dxfs count="6">
    <dxf>
      <fill>
        <patternFill>
          <bgColor theme="7" tint="0.79998168889431442"/>
        </patternFill>
      </fill>
    </dxf>
    <dxf>
      <fill>
        <patternFill>
          <bgColor theme="4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rgb="FFFF9999"/>
        </patternFill>
      </fill>
    </dxf>
    <dxf>
      <fill>
        <patternFill>
          <bgColor rgb="FF9966FF"/>
        </patternFill>
      </fill>
    </dxf>
  </dxfs>
  <tableStyles count="0" defaultTableStyle="TableStyleMedium2" defaultPivotStyle="PivotStyleLight16"/>
  <colors>
    <mruColors>
      <color rgb="FFFFCCCC"/>
      <color rgb="FF9966FF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P552"/>
  <sheetViews>
    <sheetView tabSelected="1" zoomScaleNormal="100" zoomScaleSheetLayoutView="100" workbookViewId="0">
      <pane ySplit="4" topLeftCell="A5" activePane="bottomLeft" state="frozen"/>
      <selection pane="bottomLeft" activeCell="H34" sqref="H34"/>
    </sheetView>
  </sheetViews>
  <sheetFormatPr baseColWidth="10" defaultColWidth="9.140625" defaultRowHeight="15" x14ac:dyDescent="0.25"/>
  <cols>
    <col min="1" max="1" width="13.7109375" customWidth="1"/>
    <col min="2" max="2" width="12.7109375" customWidth="1"/>
    <col min="3" max="5" width="9.140625" style="6"/>
    <col min="6" max="6" width="10.5703125" style="6" customWidth="1"/>
    <col min="7" max="7" width="9.140625" style="6"/>
    <col min="8" max="9" width="10.5703125" style="14" bestFit="1" customWidth="1"/>
    <col min="10" max="11" width="9.28515625" style="14" bestFit="1" customWidth="1"/>
    <col min="12" max="12" width="10.42578125" style="15" customWidth="1"/>
    <col min="13" max="13" width="12" style="15" customWidth="1"/>
    <col min="14" max="14" width="14.42578125" style="14" customWidth="1"/>
    <col min="15" max="15" width="14.5703125" style="15" customWidth="1"/>
    <col min="16" max="16" width="37.140625" style="25" customWidth="1"/>
  </cols>
  <sheetData>
    <row r="2" spans="1:16" ht="20.25" x14ac:dyDescent="0.25">
      <c r="A2" s="127" t="s">
        <v>670</v>
      </c>
      <c r="B2" s="127"/>
    </row>
    <row r="3" spans="1:16" s="3" customFormat="1" ht="12" thickBot="1" x14ac:dyDescent="0.25">
      <c r="C3" s="7"/>
      <c r="D3" s="7"/>
      <c r="E3" s="7"/>
      <c r="F3" s="7"/>
      <c r="G3" s="7"/>
      <c r="H3" s="16"/>
      <c r="I3" s="16"/>
      <c r="J3" s="16"/>
      <c r="K3" s="16"/>
      <c r="L3" s="118"/>
      <c r="M3" s="118"/>
      <c r="N3" s="16"/>
      <c r="O3" s="118"/>
    </row>
    <row r="4" spans="1:16" s="5" customFormat="1" ht="36" x14ac:dyDescent="0.2">
      <c r="A4" s="119" t="s">
        <v>6</v>
      </c>
      <c r="B4" s="146" t="s">
        <v>650</v>
      </c>
      <c r="C4" s="120" t="s">
        <v>1</v>
      </c>
      <c r="D4" s="120" t="s">
        <v>2</v>
      </c>
      <c r="E4" s="120" t="s">
        <v>7</v>
      </c>
      <c r="F4" s="120" t="s">
        <v>17</v>
      </c>
      <c r="G4" s="120" t="s">
        <v>3</v>
      </c>
      <c r="H4" s="121" t="s">
        <v>4</v>
      </c>
      <c r="I4" s="121" t="s">
        <v>5</v>
      </c>
      <c r="J4" s="121" t="s">
        <v>643</v>
      </c>
      <c r="K4" s="121" t="s">
        <v>645</v>
      </c>
      <c r="L4" s="121" t="s">
        <v>646</v>
      </c>
      <c r="M4" s="121" t="s">
        <v>649</v>
      </c>
      <c r="N4" s="121" t="s">
        <v>672</v>
      </c>
      <c r="O4" s="137" t="s">
        <v>671</v>
      </c>
      <c r="P4" s="122" t="s">
        <v>681</v>
      </c>
    </row>
    <row r="5" spans="1:16" s="5" customFormat="1" ht="12" x14ac:dyDescent="0.2">
      <c r="A5" s="133"/>
      <c r="B5" s="147"/>
      <c r="C5" s="134"/>
      <c r="D5" s="134"/>
      <c r="E5" s="134"/>
      <c r="F5" s="134"/>
      <c r="G5" s="134"/>
      <c r="H5" s="135"/>
      <c r="I5" s="135"/>
      <c r="J5" s="135" t="s">
        <v>644</v>
      </c>
      <c r="K5" s="135" t="s">
        <v>644</v>
      </c>
      <c r="L5" s="135" t="s">
        <v>8</v>
      </c>
      <c r="M5" s="135" t="s">
        <v>647</v>
      </c>
      <c r="N5" s="135" t="s">
        <v>648</v>
      </c>
      <c r="O5" s="138" t="s">
        <v>647</v>
      </c>
      <c r="P5" s="136"/>
    </row>
    <row r="6" spans="1:16" s="5" customFormat="1" ht="12" x14ac:dyDescent="0.2">
      <c r="A6" s="99" t="s">
        <v>109</v>
      </c>
      <c r="B6" s="148" t="s">
        <v>655</v>
      </c>
      <c r="C6" s="22" t="s">
        <v>565</v>
      </c>
      <c r="D6" s="22"/>
      <c r="E6" s="22" t="s">
        <v>535</v>
      </c>
      <c r="F6" s="22" t="s">
        <v>507</v>
      </c>
      <c r="G6" s="22" t="s">
        <v>513</v>
      </c>
      <c r="H6" s="23">
        <v>4526173.5</v>
      </c>
      <c r="I6" s="23">
        <v>5672288.0999999996</v>
      </c>
      <c r="J6" s="23">
        <v>137.80000000000001</v>
      </c>
      <c r="K6" s="23">
        <v>138.726</v>
      </c>
      <c r="L6" s="23">
        <f t="shared" ref="L6:L69" si="0">K6-J6</f>
        <v>0.92599999999998772</v>
      </c>
      <c r="M6" s="24">
        <v>124</v>
      </c>
      <c r="N6" s="23">
        <v>11.58</v>
      </c>
      <c r="O6" s="24">
        <v>0</v>
      </c>
      <c r="P6" s="103"/>
    </row>
    <row r="7" spans="1:16" s="5" customFormat="1" ht="12" x14ac:dyDescent="0.2">
      <c r="A7" s="99" t="s">
        <v>115</v>
      </c>
      <c r="B7" s="148" t="s">
        <v>654</v>
      </c>
      <c r="C7" s="22" t="s">
        <v>565</v>
      </c>
      <c r="D7" s="22"/>
      <c r="E7" s="22"/>
      <c r="F7" s="22" t="s">
        <v>514</v>
      </c>
      <c r="G7" s="22" t="s">
        <v>513</v>
      </c>
      <c r="H7" s="23">
        <v>4526402.0999999996</v>
      </c>
      <c r="I7" s="23">
        <v>5672030.4000000004</v>
      </c>
      <c r="J7" s="23">
        <v>136.32599999999999</v>
      </c>
      <c r="K7" s="23">
        <v>137.27600000000001</v>
      </c>
      <c r="L7" s="23">
        <f t="shared" si="0"/>
        <v>0.95000000000001705</v>
      </c>
      <c r="M7" s="24">
        <v>124</v>
      </c>
      <c r="N7" s="23">
        <v>8.25</v>
      </c>
      <c r="O7" s="24">
        <v>0</v>
      </c>
      <c r="P7" s="103"/>
    </row>
    <row r="8" spans="1:16" s="5" customFormat="1" ht="12" x14ac:dyDescent="0.2">
      <c r="A8" s="99" t="s">
        <v>120</v>
      </c>
      <c r="B8" s="148" t="s">
        <v>654</v>
      </c>
      <c r="C8" s="22" t="s">
        <v>565</v>
      </c>
      <c r="D8" s="22"/>
      <c r="E8" s="22" t="s">
        <v>537</v>
      </c>
      <c r="F8" s="22" t="s">
        <v>507</v>
      </c>
      <c r="G8" s="22" t="s">
        <v>513</v>
      </c>
      <c r="H8" s="23">
        <v>4526087.0999999996</v>
      </c>
      <c r="I8" s="23">
        <v>5671930.5999999996</v>
      </c>
      <c r="J8" s="23">
        <v>139.34</v>
      </c>
      <c r="K8" s="23">
        <v>140.30600000000001</v>
      </c>
      <c r="L8" s="23">
        <f t="shared" si="0"/>
        <v>0.96600000000000819</v>
      </c>
      <c r="M8" s="24">
        <v>124</v>
      </c>
      <c r="N8" s="23">
        <v>13.79</v>
      </c>
      <c r="O8" s="24">
        <v>0</v>
      </c>
      <c r="P8" s="103"/>
    </row>
    <row r="9" spans="1:16" s="5" customFormat="1" ht="12" x14ac:dyDescent="0.2">
      <c r="A9" s="99" t="s">
        <v>121</v>
      </c>
      <c r="B9" s="148" t="s">
        <v>654</v>
      </c>
      <c r="C9" s="22" t="s">
        <v>565</v>
      </c>
      <c r="D9" s="22"/>
      <c r="E9" s="22"/>
      <c r="F9" s="22" t="s">
        <v>507</v>
      </c>
      <c r="G9" s="22" t="s">
        <v>513</v>
      </c>
      <c r="H9" s="23">
        <v>4526205.2</v>
      </c>
      <c r="I9" s="23">
        <v>5672153</v>
      </c>
      <c r="J9" s="23">
        <v>139.196</v>
      </c>
      <c r="K9" s="23">
        <v>140.14600000000002</v>
      </c>
      <c r="L9" s="23">
        <f t="shared" si="0"/>
        <v>0.95000000000001705</v>
      </c>
      <c r="M9" s="24">
        <v>124</v>
      </c>
      <c r="N9" s="23">
        <v>12.08</v>
      </c>
      <c r="O9" s="24">
        <v>0</v>
      </c>
      <c r="P9" s="103"/>
    </row>
    <row r="10" spans="1:16" s="5" customFormat="1" ht="12" x14ac:dyDescent="0.2">
      <c r="A10" s="99" t="s">
        <v>122</v>
      </c>
      <c r="B10" s="148" t="s">
        <v>654</v>
      </c>
      <c r="C10" s="22" t="s">
        <v>565</v>
      </c>
      <c r="D10" s="22"/>
      <c r="E10" s="22" t="s">
        <v>537</v>
      </c>
      <c r="F10" s="22" t="s">
        <v>507</v>
      </c>
      <c r="G10" s="22" t="s">
        <v>513</v>
      </c>
      <c r="H10" s="23">
        <v>4526216.0999999996</v>
      </c>
      <c r="I10" s="23">
        <v>5672006.5</v>
      </c>
      <c r="J10" s="23">
        <v>139.26599999999999</v>
      </c>
      <c r="K10" s="23">
        <v>140.21600000000001</v>
      </c>
      <c r="L10" s="23">
        <f t="shared" si="0"/>
        <v>0.95000000000001705</v>
      </c>
      <c r="M10" s="24">
        <v>124</v>
      </c>
      <c r="N10" s="23">
        <v>11.14</v>
      </c>
      <c r="O10" s="24">
        <v>0</v>
      </c>
      <c r="P10" s="103"/>
    </row>
    <row r="11" spans="1:16" s="5" customFormat="1" ht="12" x14ac:dyDescent="0.2">
      <c r="A11" s="99" t="s">
        <v>105</v>
      </c>
      <c r="B11" s="148" t="s">
        <v>654</v>
      </c>
      <c r="C11" s="22" t="s">
        <v>565</v>
      </c>
      <c r="D11" s="22"/>
      <c r="E11" s="22"/>
      <c r="F11" s="22" t="s">
        <v>507</v>
      </c>
      <c r="G11" s="22" t="s">
        <v>513</v>
      </c>
      <c r="H11" s="23">
        <v>4526337.5999999996</v>
      </c>
      <c r="I11" s="23">
        <v>5671865.5999999996</v>
      </c>
      <c r="J11" s="23">
        <v>139.256</v>
      </c>
      <c r="K11" s="23">
        <v>140.10599999999999</v>
      </c>
      <c r="L11" s="23">
        <f t="shared" si="0"/>
        <v>0.84999999999999432</v>
      </c>
      <c r="M11" s="24">
        <v>124</v>
      </c>
      <c r="N11" s="23">
        <v>11.29</v>
      </c>
      <c r="O11" s="24">
        <v>0</v>
      </c>
      <c r="P11" s="103"/>
    </row>
    <row r="12" spans="1:16" s="5" customFormat="1" ht="12" x14ac:dyDescent="0.2">
      <c r="A12" s="99" t="s">
        <v>106</v>
      </c>
      <c r="B12" s="148" t="s">
        <v>655</v>
      </c>
      <c r="C12" s="22" t="s">
        <v>549</v>
      </c>
      <c r="D12" s="22"/>
      <c r="E12" s="22"/>
      <c r="F12" s="22" t="s">
        <v>507</v>
      </c>
      <c r="G12" s="22" t="s">
        <v>513</v>
      </c>
      <c r="H12" s="23">
        <v>4526192.5999999996</v>
      </c>
      <c r="I12" s="23">
        <v>5671712.7999999998</v>
      </c>
      <c r="J12" s="23">
        <v>138.43600000000001</v>
      </c>
      <c r="K12" s="23">
        <v>139.30600000000001</v>
      </c>
      <c r="L12" s="23">
        <f t="shared" si="0"/>
        <v>0.87000000000000455</v>
      </c>
      <c r="M12" s="24">
        <v>125</v>
      </c>
      <c r="N12" s="23">
        <v>9.8800000000000008</v>
      </c>
      <c r="O12" s="24">
        <v>0</v>
      </c>
      <c r="P12" s="103"/>
    </row>
    <row r="13" spans="1:16" s="5" customFormat="1" ht="12" x14ac:dyDescent="0.2">
      <c r="A13" s="99" t="s">
        <v>107</v>
      </c>
      <c r="B13" s="148" t="s">
        <v>655</v>
      </c>
      <c r="C13" s="22" t="s">
        <v>549</v>
      </c>
      <c r="D13" s="22"/>
      <c r="E13" s="22"/>
      <c r="F13" s="22" t="s">
        <v>507</v>
      </c>
      <c r="G13" s="22" t="s">
        <v>513</v>
      </c>
      <c r="H13" s="23">
        <v>4526193.9000000004</v>
      </c>
      <c r="I13" s="23">
        <v>5671694.5</v>
      </c>
      <c r="J13" s="23">
        <v>138.51599999999999</v>
      </c>
      <c r="K13" s="23">
        <v>139.33600000000001</v>
      </c>
      <c r="L13" s="23">
        <f t="shared" si="0"/>
        <v>0.8200000000000216</v>
      </c>
      <c r="M13" s="24">
        <v>125</v>
      </c>
      <c r="N13" s="23">
        <v>10.15</v>
      </c>
      <c r="O13" s="24">
        <v>0</v>
      </c>
      <c r="P13" s="103"/>
    </row>
    <row r="14" spans="1:16" s="5" customFormat="1" ht="12" x14ac:dyDescent="0.2">
      <c r="A14" s="99" t="s">
        <v>710</v>
      </c>
      <c r="B14" s="148" t="s">
        <v>655</v>
      </c>
      <c r="C14" s="22" t="s">
        <v>513</v>
      </c>
      <c r="D14" s="22"/>
      <c r="E14" s="22"/>
      <c r="F14" s="22" t="s">
        <v>504</v>
      </c>
      <c r="G14" s="22" t="s">
        <v>504</v>
      </c>
      <c r="H14" s="23">
        <v>4524712.5999999996</v>
      </c>
      <c r="I14" s="23">
        <v>5674320.9000000004</v>
      </c>
      <c r="J14" s="23">
        <v>141.11600000000001</v>
      </c>
      <c r="K14" s="23">
        <v>141.11600000000001</v>
      </c>
      <c r="L14" s="23">
        <f t="shared" si="0"/>
        <v>0</v>
      </c>
      <c r="M14" s="24">
        <v>125</v>
      </c>
      <c r="N14" s="23">
        <v>50.28</v>
      </c>
      <c r="O14" s="24">
        <v>0</v>
      </c>
      <c r="P14" s="103" t="s">
        <v>664</v>
      </c>
    </row>
    <row r="15" spans="1:16" s="5" customFormat="1" ht="12" x14ac:dyDescent="0.2">
      <c r="A15" s="99" t="s">
        <v>711</v>
      </c>
      <c r="B15" s="148" t="s">
        <v>655</v>
      </c>
      <c r="C15" s="22" t="s">
        <v>549</v>
      </c>
      <c r="D15" s="22"/>
      <c r="E15" s="22"/>
      <c r="F15" s="22" t="s">
        <v>504</v>
      </c>
      <c r="G15" s="22" t="s">
        <v>504</v>
      </c>
      <c r="H15" s="23">
        <v>4525776.2</v>
      </c>
      <c r="I15" s="23">
        <v>5673179.5</v>
      </c>
      <c r="J15" s="23">
        <v>146.626</v>
      </c>
      <c r="K15" s="23">
        <v>147.76599999999999</v>
      </c>
      <c r="L15" s="23">
        <f t="shared" si="0"/>
        <v>1.1399999999999864</v>
      </c>
      <c r="M15" s="24">
        <v>140</v>
      </c>
      <c r="N15" s="23">
        <v>27.6</v>
      </c>
      <c r="O15" s="24">
        <v>0</v>
      </c>
      <c r="P15" s="103"/>
    </row>
    <row r="16" spans="1:16" s="5" customFormat="1" ht="12" x14ac:dyDescent="0.2">
      <c r="A16" s="99" t="s">
        <v>95</v>
      </c>
      <c r="B16" s="148" t="s">
        <v>655</v>
      </c>
      <c r="C16" s="22" t="s">
        <v>558</v>
      </c>
      <c r="D16" s="22"/>
      <c r="E16" s="22"/>
      <c r="F16" s="22" t="s">
        <v>507</v>
      </c>
      <c r="G16" s="22" t="s">
        <v>513</v>
      </c>
      <c r="H16" s="23">
        <v>4527049.2</v>
      </c>
      <c r="I16" s="23">
        <v>5672058.5</v>
      </c>
      <c r="J16" s="23">
        <v>136.86600000000001</v>
      </c>
      <c r="K16" s="23">
        <v>137.80600000000001</v>
      </c>
      <c r="L16" s="23">
        <f t="shared" si="0"/>
        <v>0.93999999999999773</v>
      </c>
      <c r="M16" s="24">
        <v>140</v>
      </c>
      <c r="N16" s="23">
        <v>10.65</v>
      </c>
      <c r="O16" s="24">
        <v>0</v>
      </c>
      <c r="P16" s="103"/>
    </row>
    <row r="17" spans="1:16" s="5" customFormat="1" ht="12" x14ac:dyDescent="0.2">
      <c r="A17" s="99" t="s">
        <v>112</v>
      </c>
      <c r="B17" s="148" t="s">
        <v>655</v>
      </c>
      <c r="C17" s="22" t="s">
        <v>549</v>
      </c>
      <c r="D17" s="22"/>
      <c r="E17" s="22"/>
      <c r="F17" s="22" t="s">
        <v>504</v>
      </c>
      <c r="G17" s="22" t="s">
        <v>504</v>
      </c>
      <c r="H17" s="23">
        <v>4525770.3</v>
      </c>
      <c r="I17" s="23">
        <v>5673186.7000000002</v>
      </c>
      <c r="J17" s="23">
        <v>147.20599999999999</v>
      </c>
      <c r="K17" s="23">
        <v>148.286</v>
      </c>
      <c r="L17" s="23">
        <f t="shared" si="0"/>
        <v>1.0800000000000125</v>
      </c>
      <c r="M17" s="24">
        <v>140</v>
      </c>
      <c r="N17" s="23">
        <v>50.4</v>
      </c>
      <c r="O17" s="24">
        <v>0</v>
      </c>
      <c r="P17" s="103"/>
    </row>
    <row r="18" spans="1:16" s="5" customFormat="1" ht="12" x14ac:dyDescent="0.2">
      <c r="A18" s="99" t="s">
        <v>96</v>
      </c>
      <c r="B18" s="148" t="s">
        <v>655</v>
      </c>
      <c r="C18" s="22" t="s">
        <v>558</v>
      </c>
      <c r="D18" s="22"/>
      <c r="E18" s="22"/>
      <c r="F18" s="22" t="s">
        <v>506</v>
      </c>
      <c r="G18" s="22" t="s">
        <v>545</v>
      </c>
      <c r="H18" s="23">
        <v>4527035.5</v>
      </c>
      <c r="I18" s="23">
        <v>5672062.2000000002</v>
      </c>
      <c r="J18" s="23">
        <v>136.82599999999999</v>
      </c>
      <c r="K18" s="23">
        <v>137.71600000000001</v>
      </c>
      <c r="L18" s="23">
        <f t="shared" si="0"/>
        <v>0.89000000000001478</v>
      </c>
      <c r="M18" s="24">
        <v>140</v>
      </c>
      <c r="N18" s="23">
        <v>17.739999999999998</v>
      </c>
      <c r="O18" s="24">
        <v>0</v>
      </c>
      <c r="P18" s="103"/>
    </row>
    <row r="19" spans="1:16" s="5" customFormat="1" ht="12" x14ac:dyDescent="0.2">
      <c r="A19" s="99" t="s">
        <v>553</v>
      </c>
      <c r="B19" s="148" t="s">
        <v>654</v>
      </c>
      <c r="C19" s="22" t="s">
        <v>551</v>
      </c>
      <c r="D19" s="22"/>
      <c r="E19" s="22"/>
      <c r="F19" s="22" t="s">
        <v>506</v>
      </c>
      <c r="G19" s="22" t="s">
        <v>545</v>
      </c>
      <c r="H19" s="23">
        <v>4524708</v>
      </c>
      <c r="I19" s="23">
        <v>5673290</v>
      </c>
      <c r="J19" s="23">
        <v>139.636</v>
      </c>
      <c r="K19" s="23">
        <v>140.786</v>
      </c>
      <c r="L19" s="23">
        <f t="shared" si="0"/>
        <v>1.1500000000000057</v>
      </c>
      <c r="M19" s="24">
        <v>56</v>
      </c>
      <c r="N19" s="23" t="s">
        <v>756</v>
      </c>
      <c r="O19" s="24">
        <v>0</v>
      </c>
      <c r="P19" s="103"/>
    </row>
    <row r="20" spans="1:16" s="5" customFormat="1" ht="12" x14ac:dyDescent="0.2">
      <c r="A20" s="99" t="s">
        <v>124</v>
      </c>
      <c r="B20" s="148" t="s">
        <v>654</v>
      </c>
      <c r="C20" s="22" t="s">
        <v>553</v>
      </c>
      <c r="D20" s="22"/>
      <c r="E20" s="22" t="s">
        <v>527</v>
      </c>
      <c r="F20" s="22" t="s">
        <v>507</v>
      </c>
      <c r="G20" s="22" t="s">
        <v>513</v>
      </c>
      <c r="H20" s="23">
        <v>4525469.5999999996</v>
      </c>
      <c r="I20" s="23">
        <v>5672976</v>
      </c>
      <c r="J20" s="23">
        <v>138.14599999999999</v>
      </c>
      <c r="K20" s="23">
        <v>139.126</v>
      </c>
      <c r="L20" s="23">
        <f t="shared" si="0"/>
        <v>0.98000000000001819</v>
      </c>
      <c r="M20" s="24">
        <v>140</v>
      </c>
      <c r="N20" s="23">
        <v>9.2799999999999994</v>
      </c>
      <c r="O20" s="24">
        <v>0</v>
      </c>
      <c r="P20" s="103"/>
    </row>
    <row r="21" spans="1:16" s="5" customFormat="1" ht="12" x14ac:dyDescent="0.2">
      <c r="A21" s="99" t="s">
        <v>125</v>
      </c>
      <c r="B21" s="148" t="s">
        <v>654</v>
      </c>
      <c r="C21" s="22" t="s">
        <v>553</v>
      </c>
      <c r="D21" s="22"/>
      <c r="E21" s="22" t="s">
        <v>527</v>
      </c>
      <c r="F21" s="22" t="s">
        <v>507</v>
      </c>
      <c r="G21" s="22" t="s">
        <v>513</v>
      </c>
      <c r="H21" s="23">
        <v>4525513.5</v>
      </c>
      <c r="I21" s="23">
        <v>5673002.4000000004</v>
      </c>
      <c r="J21" s="23">
        <v>136.93600000000001</v>
      </c>
      <c r="K21" s="23">
        <v>137.916</v>
      </c>
      <c r="L21" s="23">
        <f t="shared" si="0"/>
        <v>0.97999999999998977</v>
      </c>
      <c r="M21" s="24">
        <v>140</v>
      </c>
      <c r="N21" s="23">
        <v>10.17</v>
      </c>
      <c r="O21" s="24">
        <v>0</v>
      </c>
      <c r="P21" s="103"/>
    </row>
    <row r="22" spans="1:16" s="5" customFormat="1" ht="12" x14ac:dyDescent="0.2">
      <c r="A22" s="99" t="s">
        <v>126</v>
      </c>
      <c r="B22" s="148" t="s">
        <v>654</v>
      </c>
      <c r="C22" s="22" t="s">
        <v>553</v>
      </c>
      <c r="D22" s="22" t="s">
        <v>513</v>
      </c>
      <c r="E22" s="22" t="s">
        <v>527</v>
      </c>
      <c r="F22" s="22" t="s">
        <v>507</v>
      </c>
      <c r="G22" s="22" t="s">
        <v>513</v>
      </c>
      <c r="H22" s="23">
        <v>4525651.8</v>
      </c>
      <c r="I22" s="23">
        <v>5672901.5999999996</v>
      </c>
      <c r="J22" s="23">
        <v>137.55600000000001</v>
      </c>
      <c r="K22" s="23">
        <v>138.50399999999999</v>
      </c>
      <c r="L22" s="23">
        <f t="shared" si="0"/>
        <v>0.94799999999997908</v>
      </c>
      <c r="M22" s="24">
        <v>125</v>
      </c>
      <c r="N22" s="23">
        <v>10.62</v>
      </c>
      <c r="O22" s="24">
        <v>0</v>
      </c>
      <c r="P22" s="103"/>
    </row>
    <row r="23" spans="1:16" s="5" customFormat="1" ht="12" x14ac:dyDescent="0.2">
      <c r="A23" s="99" t="s">
        <v>127</v>
      </c>
      <c r="B23" s="148" t="s">
        <v>655</v>
      </c>
      <c r="C23" s="22" t="s">
        <v>553</v>
      </c>
      <c r="D23" s="22" t="s">
        <v>513</v>
      </c>
      <c r="E23" s="22"/>
      <c r="F23" s="22" t="s">
        <v>507</v>
      </c>
      <c r="G23" s="22" t="s">
        <v>513</v>
      </c>
      <c r="H23" s="23">
        <v>4525409.01</v>
      </c>
      <c r="I23" s="23">
        <v>5672950.7400000002</v>
      </c>
      <c r="J23" s="23">
        <v>137.596</v>
      </c>
      <c r="K23" s="23">
        <v>137.596</v>
      </c>
      <c r="L23" s="23">
        <f t="shared" si="0"/>
        <v>0</v>
      </c>
      <c r="M23" s="24">
        <v>160</v>
      </c>
      <c r="N23" s="23">
        <v>9.6999999999999993</v>
      </c>
      <c r="O23" s="24">
        <v>0</v>
      </c>
      <c r="P23" s="103"/>
    </row>
    <row r="24" spans="1:16" s="5" customFormat="1" ht="12" x14ac:dyDescent="0.2">
      <c r="A24" s="99" t="s">
        <v>712</v>
      </c>
      <c r="B24" s="148" t="s">
        <v>655</v>
      </c>
      <c r="C24" s="22" t="s">
        <v>549</v>
      </c>
      <c r="D24" s="22"/>
      <c r="E24" s="22"/>
      <c r="F24" s="22" t="s">
        <v>713</v>
      </c>
      <c r="G24" s="22" t="s">
        <v>513</v>
      </c>
      <c r="H24" s="23">
        <v>4525299.7</v>
      </c>
      <c r="I24" s="23">
        <v>5671745.5999999996</v>
      </c>
      <c r="J24" s="23">
        <v>143.036</v>
      </c>
      <c r="K24" s="23">
        <v>144.10599999999999</v>
      </c>
      <c r="L24" s="23">
        <f t="shared" si="0"/>
        <v>1.0699999999999932</v>
      </c>
      <c r="M24" s="24">
        <v>100</v>
      </c>
      <c r="N24" s="23">
        <v>8.39</v>
      </c>
      <c r="O24" s="24">
        <v>0</v>
      </c>
      <c r="P24" s="103"/>
    </row>
    <row r="25" spans="1:16" s="5" customFormat="1" ht="12" x14ac:dyDescent="0.2">
      <c r="A25" s="99" t="s">
        <v>128</v>
      </c>
      <c r="B25" s="148" t="s">
        <v>654</v>
      </c>
      <c r="C25" s="22" t="s">
        <v>553</v>
      </c>
      <c r="D25" s="22"/>
      <c r="E25" s="22" t="s">
        <v>527</v>
      </c>
      <c r="F25" s="22" t="s">
        <v>507</v>
      </c>
      <c r="G25" s="22" t="s">
        <v>513</v>
      </c>
      <c r="H25" s="23">
        <v>4525562.9139999999</v>
      </c>
      <c r="I25" s="23">
        <v>5673035.1940000001</v>
      </c>
      <c r="J25" s="23">
        <v>138.08000000000001</v>
      </c>
      <c r="K25" s="23">
        <v>139.072</v>
      </c>
      <c r="L25" s="23">
        <f t="shared" si="0"/>
        <v>0.99199999999999022</v>
      </c>
      <c r="M25" s="24">
        <v>125</v>
      </c>
      <c r="N25" s="23">
        <v>11.33</v>
      </c>
      <c r="O25" s="24">
        <v>0</v>
      </c>
      <c r="P25" s="103"/>
    </row>
    <row r="26" spans="1:16" s="5" customFormat="1" ht="12" x14ac:dyDescent="0.2">
      <c r="A26" s="99" t="s">
        <v>116</v>
      </c>
      <c r="B26" s="148" t="s">
        <v>654</v>
      </c>
      <c r="C26" s="22" t="s">
        <v>549</v>
      </c>
      <c r="D26" s="22"/>
      <c r="E26" s="22" t="s">
        <v>534</v>
      </c>
      <c r="F26" s="22" t="s">
        <v>512</v>
      </c>
      <c r="G26" s="22" t="s">
        <v>545</v>
      </c>
      <c r="H26" s="23">
        <v>4525299.7</v>
      </c>
      <c r="I26" s="23">
        <v>5671745.5999999996</v>
      </c>
      <c r="J26" s="23">
        <v>143.036</v>
      </c>
      <c r="K26" s="23">
        <v>144.02600000000001</v>
      </c>
      <c r="L26" s="23">
        <f t="shared" si="0"/>
        <v>0.99000000000000909</v>
      </c>
      <c r="M26" s="24">
        <v>100</v>
      </c>
      <c r="N26" s="23">
        <v>19.07</v>
      </c>
      <c r="O26" s="24">
        <v>0</v>
      </c>
      <c r="P26" s="103"/>
    </row>
    <row r="27" spans="1:16" s="5" customFormat="1" ht="12" x14ac:dyDescent="0.2">
      <c r="A27" s="99" t="s">
        <v>129</v>
      </c>
      <c r="B27" s="148" t="s">
        <v>655</v>
      </c>
      <c r="C27" s="22" t="s">
        <v>553</v>
      </c>
      <c r="D27" s="22"/>
      <c r="E27" s="22"/>
      <c r="F27" s="22" t="s">
        <v>516</v>
      </c>
      <c r="G27" s="22" t="s">
        <v>513</v>
      </c>
      <c r="H27" s="23">
        <v>4525535.4800000004</v>
      </c>
      <c r="I27" s="23">
        <v>5672800.7699999996</v>
      </c>
      <c r="J27" s="23">
        <v>137.136</v>
      </c>
      <c r="K27" s="23">
        <v>137.65600000000001</v>
      </c>
      <c r="L27" s="23">
        <f t="shared" si="0"/>
        <v>0.52000000000001023</v>
      </c>
      <c r="M27" s="24">
        <v>125</v>
      </c>
      <c r="N27" s="23">
        <v>8.57</v>
      </c>
      <c r="O27" s="24">
        <v>0</v>
      </c>
      <c r="P27" s="103"/>
    </row>
    <row r="28" spans="1:16" s="5" customFormat="1" ht="12" x14ac:dyDescent="0.2">
      <c r="A28" s="99" t="s">
        <v>130</v>
      </c>
      <c r="B28" s="148" t="s">
        <v>655</v>
      </c>
      <c r="C28" s="22" t="s">
        <v>553</v>
      </c>
      <c r="D28" s="22"/>
      <c r="E28" s="22"/>
      <c r="F28" s="22" t="s">
        <v>506</v>
      </c>
      <c r="G28" s="22" t="s">
        <v>545</v>
      </c>
      <c r="H28" s="23">
        <v>4525535.22</v>
      </c>
      <c r="I28" s="23">
        <v>5672801.0800000001</v>
      </c>
      <c r="J28" s="23">
        <v>137.136</v>
      </c>
      <c r="K28" s="23">
        <v>137.726</v>
      </c>
      <c r="L28" s="23">
        <f t="shared" si="0"/>
        <v>0.59000000000000341</v>
      </c>
      <c r="M28" s="24">
        <v>125</v>
      </c>
      <c r="N28" s="23">
        <v>25.81</v>
      </c>
      <c r="O28" s="24">
        <v>0</v>
      </c>
      <c r="P28" s="103"/>
    </row>
    <row r="29" spans="1:16" s="5" customFormat="1" ht="12" x14ac:dyDescent="0.2">
      <c r="A29" s="99" t="s">
        <v>131</v>
      </c>
      <c r="B29" s="148" t="s">
        <v>655</v>
      </c>
      <c r="C29" s="22" t="s">
        <v>553</v>
      </c>
      <c r="D29" s="22"/>
      <c r="E29" s="22"/>
      <c r="F29" s="22" t="s">
        <v>506</v>
      </c>
      <c r="G29" s="22" t="s">
        <v>545</v>
      </c>
      <c r="H29" s="23">
        <v>4525654.0999999996</v>
      </c>
      <c r="I29" s="23">
        <v>5672899.2999999998</v>
      </c>
      <c r="J29" s="23">
        <v>137.77600000000001</v>
      </c>
      <c r="K29" s="23">
        <v>138.346</v>
      </c>
      <c r="L29" s="23">
        <f t="shared" si="0"/>
        <v>0.56999999999999318</v>
      </c>
      <c r="M29" s="24">
        <v>125</v>
      </c>
      <c r="N29" s="23">
        <v>26.65</v>
      </c>
      <c r="O29" s="24">
        <v>0</v>
      </c>
      <c r="P29" s="103"/>
    </row>
    <row r="30" spans="1:16" s="5" customFormat="1" ht="12" x14ac:dyDescent="0.2">
      <c r="A30" s="99" t="s">
        <v>132</v>
      </c>
      <c r="B30" s="148" t="s">
        <v>655</v>
      </c>
      <c r="C30" s="22" t="s">
        <v>553</v>
      </c>
      <c r="D30" s="22"/>
      <c r="E30" s="22"/>
      <c r="F30" s="22" t="s">
        <v>509</v>
      </c>
      <c r="G30" s="22" t="s">
        <v>509</v>
      </c>
      <c r="H30" s="23">
        <v>4525632.0999999996</v>
      </c>
      <c r="I30" s="23">
        <v>5672810.2999999998</v>
      </c>
      <c r="J30" s="23">
        <v>137.17599999999999</v>
      </c>
      <c r="K30" s="23">
        <v>137.876</v>
      </c>
      <c r="L30" s="23">
        <f t="shared" si="0"/>
        <v>0.70000000000001705</v>
      </c>
      <c r="M30" s="24">
        <v>125</v>
      </c>
      <c r="N30" s="23">
        <v>38.33</v>
      </c>
      <c r="O30" s="24">
        <v>0</v>
      </c>
      <c r="P30" s="103"/>
    </row>
    <row r="31" spans="1:16" s="5" customFormat="1" ht="12" x14ac:dyDescent="0.2">
      <c r="A31" s="99" t="s">
        <v>133</v>
      </c>
      <c r="B31" s="148" t="s">
        <v>655</v>
      </c>
      <c r="C31" s="22" t="s">
        <v>556</v>
      </c>
      <c r="D31" s="22"/>
      <c r="E31" s="22"/>
      <c r="F31" s="22" t="s">
        <v>509</v>
      </c>
      <c r="G31" s="22" t="s">
        <v>509</v>
      </c>
      <c r="H31" s="23">
        <v>4525690.7</v>
      </c>
      <c r="I31" s="23">
        <v>5672286.5999999996</v>
      </c>
      <c r="J31" s="23">
        <v>137.43600000000001</v>
      </c>
      <c r="K31" s="23">
        <v>138.60599999999999</v>
      </c>
      <c r="L31" s="23">
        <f t="shared" si="0"/>
        <v>1.1699999999999875</v>
      </c>
      <c r="M31" s="24">
        <v>100</v>
      </c>
      <c r="N31" s="23">
        <v>35.299999999999997</v>
      </c>
      <c r="O31" s="24">
        <v>0</v>
      </c>
      <c r="P31" s="103"/>
    </row>
    <row r="32" spans="1:16" s="5" customFormat="1" ht="12" x14ac:dyDescent="0.2">
      <c r="A32" s="99" t="s">
        <v>134</v>
      </c>
      <c r="B32" s="148" t="s">
        <v>655</v>
      </c>
      <c r="C32" s="22" t="s">
        <v>556</v>
      </c>
      <c r="D32" s="22"/>
      <c r="E32" s="22"/>
      <c r="F32" s="22" t="s">
        <v>507</v>
      </c>
      <c r="G32" s="22" t="s">
        <v>513</v>
      </c>
      <c r="H32" s="23">
        <v>4525690.7</v>
      </c>
      <c r="I32" s="23">
        <v>5672286.5999999996</v>
      </c>
      <c r="J32" s="23">
        <v>137.43600000000001</v>
      </c>
      <c r="K32" s="23">
        <v>138.64600000000002</v>
      </c>
      <c r="L32" s="23">
        <f t="shared" si="0"/>
        <v>1.210000000000008</v>
      </c>
      <c r="M32" s="24">
        <v>100</v>
      </c>
      <c r="N32" s="23">
        <v>8.32</v>
      </c>
      <c r="O32" s="24">
        <v>0</v>
      </c>
      <c r="P32" s="103"/>
    </row>
    <row r="33" spans="1:16" s="5" customFormat="1" ht="12" x14ac:dyDescent="0.2">
      <c r="A33" s="99" t="s">
        <v>23</v>
      </c>
      <c r="B33" s="148" t="s">
        <v>655</v>
      </c>
      <c r="C33" s="22" t="s">
        <v>550</v>
      </c>
      <c r="D33" s="22"/>
      <c r="E33" s="22"/>
      <c r="F33" s="22" t="s">
        <v>506</v>
      </c>
      <c r="G33" s="22" t="s">
        <v>545</v>
      </c>
      <c r="H33" s="23">
        <v>4526151.7</v>
      </c>
      <c r="I33" s="23">
        <v>5672678.5999999996</v>
      </c>
      <c r="J33" s="23">
        <v>135.636</v>
      </c>
      <c r="K33" s="23">
        <v>136.73599999999999</v>
      </c>
      <c r="L33" s="23">
        <f t="shared" si="0"/>
        <v>1.0999999999999943</v>
      </c>
      <c r="M33" s="24">
        <v>100</v>
      </c>
      <c r="N33" s="23">
        <v>26.36</v>
      </c>
      <c r="O33" s="24">
        <v>0</v>
      </c>
      <c r="P33" s="103" t="s">
        <v>571</v>
      </c>
    </row>
    <row r="34" spans="1:16" s="5" customFormat="1" ht="12" x14ac:dyDescent="0.2">
      <c r="A34" s="99" t="s">
        <v>135</v>
      </c>
      <c r="B34" s="148" t="s">
        <v>654</v>
      </c>
      <c r="C34" s="22" t="s">
        <v>554</v>
      </c>
      <c r="D34" s="22" t="s">
        <v>519</v>
      </c>
      <c r="E34" s="22" t="s">
        <v>528</v>
      </c>
      <c r="F34" s="22" t="s">
        <v>507</v>
      </c>
      <c r="G34" s="22" t="s">
        <v>513</v>
      </c>
      <c r="H34" s="23">
        <v>4525807</v>
      </c>
      <c r="I34" s="23">
        <v>5672736.5999999996</v>
      </c>
      <c r="J34" s="23">
        <v>137.19</v>
      </c>
      <c r="K34" s="23">
        <v>138.23599999999999</v>
      </c>
      <c r="L34" s="23">
        <f t="shared" si="0"/>
        <v>1.0459999999999923</v>
      </c>
      <c r="M34" s="24">
        <v>160</v>
      </c>
      <c r="N34" s="23">
        <v>12.63</v>
      </c>
      <c r="O34" s="24">
        <v>0</v>
      </c>
      <c r="P34" s="103"/>
    </row>
    <row r="35" spans="1:16" s="5" customFormat="1" ht="12" x14ac:dyDescent="0.2">
      <c r="A35" s="99" t="s">
        <v>136</v>
      </c>
      <c r="B35" s="148" t="s">
        <v>654</v>
      </c>
      <c r="C35" s="22" t="s">
        <v>554</v>
      </c>
      <c r="D35" s="22" t="s">
        <v>519</v>
      </c>
      <c r="E35" s="22" t="s">
        <v>528</v>
      </c>
      <c r="F35" s="22" t="s">
        <v>507</v>
      </c>
      <c r="G35" s="22" t="s">
        <v>513</v>
      </c>
      <c r="H35" s="23">
        <v>4525835.0999999996</v>
      </c>
      <c r="I35" s="23">
        <v>5672815</v>
      </c>
      <c r="J35" s="23">
        <v>136.77600000000001</v>
      </c>
      <c r="K35" s="23">
        <v>137.81</v>
      </c>
      <c r="L35" s="23">
        <f t="shared" si="0"/>
        <v>1.0339999999999918</v>
      </c>
      <c r="M35" s="24">
        <v>160</v>
      </c>
      <c r="N35" s="23">
        <v>14.11</v>
      </c>
      <c r="O35" s="24">
        <v>0</v>
      </c>
      <c r="P35" s="103"/>
    </row>
    <row r="36" spans="1:16" s="5" customFormat="1" ht="12" x14ac:dyDescent="0.2">
      <c r="A36" s="99" t="s">
        <v>137</v>
      </c>
      <c r="B36" s="148" t="s">
        <v>655</v>
      </c>
      <c r="C36" s="22" t="s">
        <v>554</v>
      </c>
      <c r="D36" s="22" t="s">
        <v>519</v>
      </c>
      <c r="E36" s="22" t="s">
        <v>528</v>
      </c>
      <c r="F36" s="22" t="s">
        <v>507</v>
      </c>
      <c r="G36" s="22" t="s">
        <v>513</v>
      </c>
      <c r="H36" s="23">
        <v>4525857.51</v>
      </c>
      <c r="I36" s="23">
        <v>5672759.8799999999</v>
      </c>
      <c r="J36" s="23">
        <v>136.886</v>
      </c>
      <c r="K36" s="23">
        <v>137.886</v>
      </c>
      <c r="L36" s="23">
        <f t="shared" si="0"/>
        <v>1</v>
      </c>
      <c r="M36" s="24">
        <v>63</v>
      </c>
      <c r="N36" s="23">
        <v>12.21</v>
      </c>
      <c r="O36" s="24">
        <v>0</v>
      </c>
      <c r="P36" s="103"/>
    </row>
    <row r="37" spans="1:16" s="5" customFormat="1" ht="12" x14ac:dyDescent="0.2">
      <c r="A37" s="99" t="s">
        <v>138</v>
      </c>
      <c r="B37" s="148" t="s">
        <v>655</v>
      </c>
      <c r="C37" s="22" t="s">
        <v>554</v>
      </c>
      <c r="D37" s="22" t="s">
        <v>519</v>
      </c>
      <c r="E37" s="22" t="s">
        <v>528</v>
      </c>
      <c r="F37" s="22" t="s">
        <v>507</v>
      </c>
      <c r="G37" s="22" t="s">
        <v>513</v>
      </c>
      <c r="H37" s="23">
        <v>4525851.7</v>
      </c>
      <c r="I37" s="23">
        <v>5672757.8200000003</v>
      </c>
      <c r="J37" s="23">
        <v>136.85599999999999</v>
      </c>
      <c r="K37" s="23">
        <v>137.83600000000001</v>
      </c>
      <c r="L37" s="23">
        <f t="shared" si="0"/>
        <v>0.98000000000001819</v>
      </c>
      <c r="M37" s="24">
        <v>63</v>
      </c>
      <c r="N37" s="23">
        <v>12.25</v>
      </c>
      <c r="O37" s="24">
        <v>0</v>
      </c>
      <c r="P37" s="103"/>
    </row>
    <row r="38" spans="1:16" s="5" customFormat="1" ht="12" x14ac:dyDescent="0.2">
      <c r="A38" s="99" t="s">
        <v>139</v>
      </c>
      <c r="B38" s="148" t="s">
        <v>655</v>
      </c>
      <c r="C38" s="22" t="s">
        <v>554</v>
      </c>
      <c r="D38" s="22" t="s">
        <v>519</v>
      </c>
      <c r="E38" s="22" t="s">
        <v>528</v>
      </c>
      <c r="F38" s="22" t="s">
        <v>507</v>
      </c>
      <c r="G38" s="22" t="s">
        <v>513</v>
      </c>
      <c r="H38" s="23">
        <v>4525844.79</v>
      </c>
      <c r="I38" s="23">
        <v>5672755.7599999998</v>
      </c>
      <c r="J38" s="23">
        <v>136.95599999999999</v>
      </c>
      <c r="K38" s="23">
        <v>137.96100000000001</v>
      </c>
      <c r="L38" s="23">
        <f t="shared" si="0"/>
        <v>1.0050000000000239</v>
      </c>
      <c r="M38" s="24">
        <v>63</v>
      </c>
      <c r="N38" s="23">
        <v>11.97</v>
      </c>
      <c r="O38" s="24">
        <v>0</v>
      </c>
      <c r="P38" s="103"/>
    </row>
    <row r="39" spans="1:16" s="5" customFormat="1" ht="12" x14ac:dyDescent="0.2">
      <c r="A39" s="99" t="s">
        <v>140</v>
      </c>
      <c r="B39" s="148" t="s">
        <v>655</v>
      </c>
      <c r="C39" s="22" t="s">
        <v>554</v>
      </c>
      <c r="D39" s="22" t="s">
        <v>519</v>
      </c>
      <c r="E39" s="22" t="s">
        <v>528</v>
      </c>
      <c r="F39" s="22" t="s">
        <v>507</v>
      </c>
      <c r="G39" s="22" t="s">
        <v>513</v>
      </c>
      <c r="H39" s="23">
        <v>4525862.4000000004</v>
      </c>
      <c r="I39" s="23">
        <v>5672762.2000000002</v>
      </c>
      <c r="J39" s="23">
        <v>136.82599999999999</v>
      </c>
      <c r="K39" s="23">
        <v>137.476</v>
      </c>
      <c r="L39" s="23">
        <f t="shared" si="0"/>
        <v>0.65000000000000568</v>
      </c>
      <c r="M39" s="24">
        <v>280</v>
      </c>
      <c r="N39" s="23">
        <v>11.48</v>
      </c>
      <c r="O39" s="24">
        <v>0</v>
      </c>
      <c r="P39" s="103"/>
    </row>
    <row r="40" spans="1:16" s="5" customFormat="1" ht="12" x14ac:dyDescent="0.2">
      <c r="A40" s="99" t="s">
        <v>141</v>
      </c>
      <c r="B40" s="148" t="s">
        <v>654</v>
      </c>
      <c r="C40" s="22" t="s">
        <v>550</v>
      </c>
      <c r="D40" s="22" t="s">
        <v>519</v>
      </c>
      <c r="E40" s="22" t="s">
        <v>528</v>
      </c>
      <c r="F40" s="22" t="s">
        <v>507</v>
      </c>
      <c r="G40" s="22" t="s">
        <v>513</v>
      </c>
      <c r="H40" s="23">
        <v>4525915.5</v>
      </c>
      <c r="I40" s="23">
        <v>5672657.5</v>
      </c>
      <c r="J40" s="23">
        <v>136.916</v>
      </c>
      <c r="K40" s="23">
        <v>137.536</v>
      </c>
      <c r="L40" s="23">
        <f t="shared" si="0"/>
        <v>0.62000000000000455</v>
      </c>
      <c r="M40" s="24">
        <v>125</v>
      </c>
      <c r="N40" s="23">
        <v>10.83</v>
      </c>
      <c r="O40" s="24">
        <v>0</v>
      </c>
      <c r="P40" s="103"/>
    </row>
    <row r="41" spans="1:16" s="5" customFormat="1" ht="12" x14ac:dyDescent="0.2">
      <c r="A41" s="99" t="s">
        <v>142</v>
      </c>
      <c r="B41" s="148" t="s">
        <v>655</v>
      </c>
      <c r="C41" s="22" t="s">
        <v>550</v>
      </c>
      <c r="D41" s="22"/>
      <c r="E41" s="22" t="s">
        <v>538</v>
      </c>
      <c r="F41" s="22" t="s">
        <v>506</v>
      </c>
      <c r="G41" s="22" t="s">
        <v>545</v>
      </c>
      <c r="H41" s="23">
        <v>4525916.8</v>
      </c>
      <c r="I41" s="23">
        <v>5672656.7999999998</v>
      </c>
      <c r="J41" s="23">
        <v>136.93600000000001</v>
      </c>
      <c r="K41" s="23">
        <v>137.51599999999999</v>
      </c>
      <c r="L41" s="23">
        <f t="shared" si="0"/>
        <v>0.57999999999998408</v>
      </c>
      <c r="M41" s="24">
        <v>125</v>
      </c>
      <c r="N41" s="23">
        <v>27.36</v>
      </c>
      <c r="O41" s="24">
        <v>0</v>
      </c>
      <c r="P41" s="103"/>
    </row>
    <row r="42" spans="1:16" s="5" customFormat="1" ht="12" x14ac:dyDescent="0.2">
      <c r="A42" s="99" t="s">
        <v>143</v>
      </c>
      <c r="B42" s="148" t="s">
        <v>655</v>
      </c>
      <c r="C42" s="22" t="s">
        <v>554</v>
      </c>
      <c r="D42" s="22" t="s">
        <v>519</v>
      </c>
      <c r="E42" s="22" t="s">
        <v>528</v>
      </c>
      <c r="F42" s="22" t="s">
        <v>507</v>
      </c>
      <c r="G42" s="22" t="s">
        <v>513</v>
      </c>
      <c r="H42" s="23">
        <v>4525790.4000000004</v>
      </c>
      <c r="I42" s="23">
        <v>5672676</v>
      </c>
      <c r="J42" s="23">
        <v>137.036</v>
      </c>
      <c r="K42" s="23">
        <v>137.666</v>
      </c>
      <c r="L42" s="23">
        <f t="shared" si="0"/>
        <v>0.62999999999999545</v>
      </c>
      <c r="M42" s="24">
        <v>125</v>
      </c>
      <c r="N42" s="23">
        <v>9.8000000000000007</v>
      </c>
      <c r="O42" s="24">
        <v>0</v>
      </c>
      <c r="P42" s="103"/>
    </row>
    <row r="43" spans="1:16" s="5" customFormat="1" ht="12" x14ac:dyDescent="0.2">
      <c r="A43" s="99" t="s">
        <v>144</v>
      </c>
      <c r="B43" s="148" t="s">
        <v>654</v>
      </c>
      <c r="C43" s="22" t="s">
        <v>554</v>
      </c>
      <c r="D43" s="22" t="s">
        <v>519</v>
      </c>
      <c r="E43" s="22" t="s">
        <v>528</v>
      </c>
      <c r="F43" s="22" t="s">
        <v>507</v>
      </c>
      <c r="G43" s="22" t="s">
        <v>513</v>
      </c>
      <c r="H43" s="23">
        <v>4525881.8</v>
      </c>
      <c r="I43" s="23">
        <v>5672728.4000000004</v>
      </c>
      <c r="J43" s="23">
        <v>136.256</v>
      </c>
      <c r="K43" s="23">
        <v>137.10599999999999</v>
      </c>
      <c r="L43" s="23">
        <f t="shared" si="0"/>
        <v>0.84999999999999432</v>
      </c>
      <c r="M43" s="24">
        <v>125</v>
      </c>
      <c r="N43" s="23">
        <v>10.130000000000001</v>
      </c>
      <c r="O43" s="24">
        <v>0</v>
      </c>
      <c r="P43" s="103"/>
    </row>
    <row r="44" spans="1:16" s="5" customFormat="1" ht="12" x14ac:dyDescent="0.2">
      <c r="A44" s="99" t="s">
        <v>145</v>
      </c>
      <c r="B44" s="148" t="s">
        <v>655</v>
      </c>
      <c r="C44" s="22" t="s">
        <v>550</v>
      </c>
      <c r="D44" s="22" t="s">
        <v>519</v>
      </c>
      <c r="E44" s="22" t="s">
        <v>528</v>
      </c>
      <c r="F44" s="22" t="s">
        <v>507</v>
      </c>
      <c r="G44" s="22" t="s">
        <v>513</v>
      </c>
      <c r="H44" s="23">
        <v>4525873.5</v>
      </c>
      <c r="I44" s="23">
        <v>5672765.7000000002</v>
      </c>
      <c r="J44" s="23">
        <v>136.036</v>
      </c>
      <c r="K44" s="23">
        <v>136.696</v>
      </c>
      <c r="L44" s="23">
        <f t="shared" si="0"/>
        <v>0.65999999999999659</v>
      </c>
      <c r="M44" s="24">
        <v>125</v>
      </c>
      <c r="N44" s="23">
        <v>10.02</v>
      </c>
      <c r="O44" s="24">
        <v>0</v>
      </c>
      <c r="P44" s="103"/>
    </row>
    <row r="45" spans="1:16" s="5" customFormat="1" ht="12" x14ac:dyDescent="0.2">
      <c r="A45" s="99" t="s">
        <v>24</v>
      </c>
      <c r="B45" s="148" t="s">
        <v>655</v>
      </c>
      <c r="C45" s="22" t="s">
        <v>551</v>
      </c>
      <c r="D45" s="22"/>
      <c r="E45" s="22"/>
      <c r="F45" s="22" t="s">
        <v>504</v>
      </c>
      <c r="G45" s="22" t="s">
        <v>504</v>
      </c>
      <c r="H45" s="23">
        <v>4525315.72</v>
      </c>
      <c r="I45" s="23">
        <v>5673573.5999999996</v>
      </c>
      <c r="J45" s="23">
        <v>148.93600000000001</v>
      </c>
      <c r="K45" s="23">
        <v>150.136</v>
      </c>
      <c r="L45" s="23">
        <f t="shared" si="0"/>
        <v>1.1999999999999886</v>
      </c>
      <c r="M45" s="24">
        <v>100</v>
      </c>
      <c r="N45" s="23">
        <v>27.42</v>
      </c>
      <c r="O45" s="24">
        <v>0</v>
      </c>
      <c r="P45" s="103"/>
    </row>
    <row r="46" spans="1:16" s="5" customFormat="1" ht="12" x14ac:dyDescent="0.2">
      <c r="A46" s="99" t="s">
        <v>25</v>
      </c>
      <c r="B46" s="148" t="s">
        <v>655</v>
      </c>
      <c r="C46" s="22" t="s">
        <v>551</v>
      </c>
      <c r="D46" s="22"/>
      <c r="E46" s="22"/>
      <c r="F46" s="22" t="s">
        <v>504</v>
      </c>
      <c r="G46" s="22" t="s">
        <v>504</v>
      </c>
      <c r="H46" s="23">
        <v>4525502.37</v>
      </c>
      <c r="I46" s="23">
        <v>5673661.9100000001</v>
      </c>
      <c r="J46" s="23">
        <v>144.76599999999999</v>
      </c>
      <c r="K46" s="23">
        <v>145.72999999999999</v>
      </c>
      <c r="L46" s="23">
        <f t="shared" si="0"/>
        <v>0.96399999999999864</v>
      </c>
      <c r="M46" s="24">
        <v>100</v>
      </c>
      <c r="N46" s="23">
        <v>25.05</v>
      </c>
      <c r="O46" s="24">
        <v>0</v>
      </c>
      <c r="P46" s="103"/>
    </row>
    <row r="47" spans="1:16" s="5" customFormat="1" ht="12" x14ac:dyDescent="0.2">
      <c r="A47" s="99" t="s">
        <v>146</v>
      </c>
      <c r="B47" s="148" t="s">
        <v>655</v>
      </c>
      <c r="C47" s="22" t="s">
        <v>550</v>
      </c>
      <c r="D47" s="22"/>
      <c r="E47" s="22" t="s">
        <v>528</v>
      </c>
      <c r="F47" s="22" t="s">
        <v>507</v>
      </c>
      <c r="G47" s="22" t="s">
        <v>513</v>
      </c>
      <c r="H47" s="23">
        <v>4525972.97</v>
      </c>
      <c r="I47" s="23">
        <v>5672778.0999999996</v>
      </c>
      <c r="J47" s="23">
        <v>135.29</v>
      </c>
      <c r="K47" s="23">
        <v>136.29599999999999</v>
      </c>
      <c r="L47" s="23">
        <f t="shared" si="0"/>
        <v>1.0060000000000002</v>
      </c>
      <c r="M47" s="24">
        <v>140</v>
      </c>
      <c r="N47" s="23">
        <v>8.23</v>
      </c>
      <c r="O47" s="24">
        <v>0</v>
      </c>
      <c r="P47" s="103"/>
    </row>
    <row r="48" spans="1:16" s="5" customFormat="1" ht="12" x14ac:dyDescent="0.2">
      <c r="A48" s="99" t="s">
        <v>147</v>
      </c>
      <c r="B48" s="148" t="s">
        <v>655</v>
      </c>
      <c r="C48" s="22" t="s">
        <v>550</v>
      </c>
      <c r="D48" s="22"/>
      <c r="E48" s="22"/>
      <c r="F48" s="22" t="s">
        <v>509</v>
      </c>
      <c r="G48" s="22" t="s">
        <v>509</v>
      </c>
      <c r="H48" s="23">
        <v>4526143.5999999996</v>
      </c>
      <c r="I48" s="23">
        <v>5672683</v>
      </c>
      <c r="J48" s="23">
        <v>135.67599999999999</v>
      </c>
      <c r="K48" s="23">
        <v>136.55600000000001</v>
      </c>
      <c r="L48" s="23">
        <f t="shared" si="0"/>
        <v>0.88000000000002387</v>
      </c>
      <c r="M48" s="24">
        <v>140</v>
      </c>
      <c r="N48" s="23">
        <v>35.07</v>
      </c>
      <c r="O48" s="24">
        <v>0</v>
      </c>
      <c r="P48" s="103"/>
    </row>
    <row r="49" spans="1:16" s="5" customFormat="1" ht="12" x14ac:dyDescent="0.2">
      <c r="A49" s="99" t="s">
        <v>148</v>
      </c>
      <c r="B49" s="148" t="s">
        <v>655</v>
      </c>
      <c r="C49" s="22" t="s">
        <v>550</v>
      </c>
      <c r="D49" s="22"/>
      <c r="E49" s="22"/>
      <c r="F49" s="22" t="s">
        <v>507</v>
      </c>
      <c r="G49" s="22" t="s">
        <v>513</v>
      </c>
      <c r="H49" s="23">
        <v>4526048.9000000004</v>
      </c>
      <c r="I49" s="23">
        <v>5672819.0999999996</v>
      </c>
      <c r="J49" s="23">
        <v>135.23599999999999</v>
      </c>
      <c r="K49" s="23">
        <v>136.26599999999999</v>
      </c>
      <c r="L49" s="23">
        <f t="shared" si="0"/>
        <v>1.0300000000000011</v>
      </c>
      <c r="M49" s="24">
        <v>140</v>
      </c>
      <c r="N49" s="23">
        <v>8.33</v>
      </c>
      <c r="O49" s="24">
        <v>0</v>
      </c>
      <c r="P49" s="103"/>
    </row>
    <row r="50" spans="1:16" s="5" customFormat="1" ht="12" x14ac:dyDescent="0.2">
      <c r="A50" s="99" t="s">
        <v>110</v>
      </c>
      <c r="B50" s="148" t="s">
        <v>655</v>
      </c>
      <c r="C50" s="22" t="s">
        <v>549</v>
      </c>
      <c r="D50" s="22"/>
      <c r="E50" s="22"/>
      <c r="F50" s="22" t="s">
        <v>513</v>
      </c>
      <c r="G50" s="22" t="s">
        <v>513</v>
      </c>
      <c r="H50" s="23">
        <v>4525048.7</v>
      </c>
      <c r="I50" s="23">
        <v>5672324.0999999996</v>
      </c>
      <c r="J50" s="23">
        <v>142.072</v>
      </c>
      <c r="K50" s="23">
        <v>142.93600000000001</v>
      </c>
      <c r="L50" s="23">
        <f t="shared" si="0"/>
        <v>0.86400000000000432</v>
      </c>
      <c r="M50" s="24">
        <v>100</v>
      </c>
      <c r="N50" s="23">
        <v>10.02</v>
      </c>
      <c r="O50" s="24">
        <v>0</v>
      </c>
      <c r="P50" s="103"/>
    </row>
    <row r="51" spans="1:16" s="5" customFormat="1" ht="12" x14ac:dyDescent="0.2">
      <c r="A51" s="99" t="s">
        <v>149</v>
      </c>
      <c r="B51" s="148" t="s">
        <v>654</v>
      </c>
      <c r="C51" s="22" t="s">
        <v>550</v>
      </c>
      <c r="D51" s="22"/>
      <c r="E51" s="22" t="s">
        <v>538</v>
      </c>
      <c r="F51" s="22" t="s">
        <v>506</v>
      </c>
      <c r="G51" s="22" t="s">
        <v>545</v>
      </c>
      <c r="H51" s="23">
        <v>4525843.9000000004</v>
      </c>
      <c r="I51" s="23">
        <v>5672534.4000000004</v>
      </c>
      <c r="J51" s="23">
        <v>136.85</v>
      </c>
      <c r="K51" s="23">
        <v>137.786</v>
      </c>
      <c r="L51" s="23">
        <f t="shared" si="0"/>
        <v>0.93600000000000705</v>
      </c>
      <c r="M51" s="24">
        <v>125</v>
      </c>
      <c r="N51" s="23">
        <v>27.92</v>
      </c>
      <c r="O51" s="24">
        <v>0</v>
      </c>
      <c r="P51" s="103"/>
    </row>
    <row r="52" spans="1:16" s="5" customFormat="1" ht="12" x14ac:dyDescent="0.2">
      <c r="A52" s="99" t="s">
        <v>150</v>
      </c>
      <c r="B52" s="148" t="s">
        <v>654</v>
      </c>
      <c r="C52" s="22" t="s">
        <v>550</v>
      </c>
      <c r="D52" s="22"/>
      <c r="E52" s="22" t="s">
        <v>538</v>
      </c>
      <c r="F52" s="22" t="s">
        <v>506</v>
      </c>
      <c r="G52" s="22" t="s">
        <v>545</v>
      </c>
      <c r="H52" s="23">
        <v>4525947.24</v>
      </c>
      <c r="I52" s="23">
        <v>5672455.7699999996</v>
      </c>
      <c r="J52" s="23">
        <v>136.166</v>
      </c>
      <c r="K52" s="23">
        <v>137.136</v>
      </c>
      <c r="L52" s="23">
        <f t="shared" si="0"/>
        <v>0.96999999999999886</v>
      </c>
      <c r="M52" s="24">
        <v>125</v>
      </c>
      <c r="N52" s="23">
        <v>17.97</v>
      </c>
      <c r="O52" s="24">
        <v>0</v>
      </c>
      <c r="P52" s="103"/>
    </row>
    <row r="53" spans="1:16" s="5" customFormat="1" ht="12" x14ac:dyDescent="0.2">
      <c r="A53" s="99" t="s">
        <v>151</v>
      </c>
      <c r="B53" s="148" t="s">
        <v>654</v>
      </c>
      <c r="C53" s="22" t="s">
        <v>550</v>
      </c>
      <c r="D53" s="22"/>
      <c r="E53" s="22" t="s">
        <v>533</v>
      </c>
      <c r="F53" s="22" t="s">
        <v>507</v>
      </c>
      <c r="G53" s="22" t="s">
        <v>513</v>
      </c>
      <c r="H53" s="23">
        <v>4526399.6900000004</v>
      </c>
      <c r="I53" s="23">
        <v>5672637.79</v>
      </c>
      <c r="J53" s="23">
        <v>135.83600000000001</v>
      </c>
      <c r="K53" s="23">
        <v>136.876</v>
      </c>
      <c r="L53" s="23">
        <f t="shared" si="0"/>
        <v>1.039999999999992</v>
      </c>
      <c r="M53" s="24">
        <v>125</v>
      </c>
      <c r="N53" s="23">
        <v>10.55</v>
      </c>
      <c r="O53" s="24">
        <v>0</v>
      </c>
      <c r="P53" s="103"/>
    </row>
    <row r="54" spans="1:16" s="5" customFormat="1" ht="12" x14ac:dyDescent="0.2">
      <c r="A54" s="99" t="s">
        <v>152</v>
      </c>
      <c r="B54" s="148" t="s">
        <v>655</v>
      </c>
      <c r="C54" s="22" t="s">
        <v>550</v>
      </c>
      <c r="D54" s="22"/>
      <c r="E54" s="22" t="s">
        <v>538</v>
      </c>
      <c r="F54" s="22" t="s">
        <v>506</v>
      </c>
      <c r="G54" s="22" t="s">
        <v>545</v>
      </c>
      <c r="H54" s="23">
        <v>4526021.97</v>
      </c>
      <c r="I54" s="23">
        <v>5672552.5899999999</v>
      </c>
      <c r="J54" s="23">
        <v>138.96</v>
      </c>
      <c r="K54" s="23">
        <v>140.04300000000001</v>
      </c>
      <c r="L54" s="23">
        <f t="shared" si="0"/>
        <v>1.0829999999999984</v>
      </c>
      <c r="M54" s="24">
        <v>125</v>
      </c>
      <c r="N54" s="23">
        <v>21.78</v>
      </c>
      <c r="O54" s="24">
        <v>0</v>
      </c>
      <c r="P54" s="103"/>
    </row>
    <row r="55" spans="1:16" s="5" customFormat="1" ht="12" x14ac:dyDescent="0.2">
      <c r="A55" s="99" t="s">
        <v>153</v>
      </c>
      <c r="B55" s="148" t="s">
        <v>655</v>
      </c>
      <c r="C55" s="22" t="s">
        <v>550</v>
      </c>
      <c r="D55" s="22"/>
      <c r="E55" s="22" t="s">
        <v>538</v>
      </c>
      <c r="F55" s="22" t="s">
        <v>506</v>
      </c>
      <c r="G55" s="22" t="s">
        <v>545</v>
      </c>
      <c r="H55" s="23">
        <v>4526019.9800000004</v>
      </c>
      <c r="I55" s="23">
        <v>5672552.46</v>
      </c>
      <c r="J55" s="23">
        <v>139.03</v>
      </c>
      <c r="K55" s="23">
        <v>139.982</v>
      </c>
      <c r="L55" s="23">
        <f t="shared" si="0"/>
        <v>0.95199999999999818</v>
      </c>
      <c r="M55" s="24">
        <v>125</v>
      </c>
      <c r="N55" s="23">
        <v>30.91</v>
      </c>
      <c r="O55" s="24">
        <v>0</v>
      </c>
      <c r="P55" s="103"/>
    </row>
    <row r="56" spans="1:16" s="5" customFormat="1" ht="12" x14ac:dyDescent="0.2">
      <c r="A56" s="99" t="s">
        <v>154</v>
      </c>
      <c r="B56" s="148" t="s">
        <v>655</v>
      </c>
      <c r="C56" s="22" t="s">
        <v>550</v>
      </c>
      <c r="D56" s="22"/>
      <c r="E56" s="22" t="s">
        <v>536</v>
      </c>
      <c r="F56" s="22" t="s">
        <v>506</v>
      </c>
      <c r="G56" s="22" t="s">
        <v>545</v>
      </c>
      <c r="H56" s="23">
        <v>4526267.46</v>
      </c>
      <c r="I56" s="23">
        <v>5672452.6200000001</v>
      </c>
      <c r="J56" s="23">
        <v>135.66999999999999</v>
      </c>
      <c r="K56" s="23">
        <v>136.64699999999999</v>
      </c>
      <c r="L56" s="23">
        <f t="shared" si="0"/>
        <v>0.97700000000000387</v>
      </c>
      <c r="M56" s="24">
        <v>125</v>
      </c>
      <c r="N56" s="23">
        <v>19.77</v>
      </c>
      <c r="O56" s="24">
        <v>0</v>
      </c>
      <c r="P56" s="103"/>
    </row>
    <row r="57" spans="1:16" s="5" customFormat="1" ht="12" x14ac:dyDescent="0.2">
      <c r="A57" s="99" t="s">
        <v>155</v>
      </c>
      <c r="B57" s="148" t="s">
        <v>655</v>
      </c>
      <c r="C57" s="22" t="s">
        <v>550</v>
      </c>
      <c r="D57" s="22"/>
      <c r="E57" s="22" t="s">
        <v>536</v>
      </c>
      <c r="F57" s="22" t="s">
        <v>506</v>
      </c>
      <c r="G57" s="22" t="s">
        <v>545</v>
      </c>
      <c r="H57" s="23">
        <v>4526267.75</v>
      </c>
      <c r="I57" s="23">
        <v>5672454.0700000003</v>
      </c>
      <c r="J57" s="23">
        <v>135.66999999999999</v>
      </c>
      <c r="K57" s="23">
        <v>136.649</v>
      </c>
      <c r="L57" s="23">
        <f t="shared" si="0"/>
        <v>0.97900000000001342</v>
      </c>
      <c r="M57" s="24">
        <v>125</v>
      </c>
      <c r="N57" s="23">
        <v>27.64</v>
      </c>
      <c r="O57" s="24">
        <v>0</v>
      </c>
      <c r="P57" s="103"/>
    </row>
    <row r="58" spans="1:16" s="5" customFormat="1" ht="12" x14ac:dyDescent="0.2">
      <c r="A58" s="99" t="s">
        <v>156</v>
      </c>
      <c r="B58" s="148" t="s">
        <v>655</v>
      </c>
      <c r="C58" s="22"/>
      <c r="D58" s="22"/>
      <c r="E58" s="22"/>
      <c r="F58" s="22"/>
      <c r="G58" s="22" t="s">
        <v>513</v>
      </c>
      <c r="H58" s="23">
        <v>4525890.2300000004</v>
      </c>
      <c r="I58" s="23">
        <v>5672937.5</v>
      </c>
      <c r="J58" s="23">
        <v>135.70699999999999</v>
      </c>
      <c r="K58" s="23">
        <v>136.73599999999999</v>
      </c>
      <c r="L58" s="23">
        <f t="shared" si="0"/>
        <v>1.0289999999999964</v>
      </c>
      <c r="M58" s="24">
        <v>110</v>
      </c>
      <c r="N58" s="23">
        <v>8.93</v>
      </c>
      <c r="O58" s="24">
        <v>0</v>
      </c>
      <c r="P58" s="103"/>
    </row>
    <row r="59" spans="1:16" s="5" customFormat="1" ht="12" x14ac:dyDescent="0.2">
      <c r="A59" s="99" t="s">
        <v>157</v>
      </c>
      <c r="B59" s="148" t="s">
        <v>655</v>
      </c>
      <c r="C59" s="22"/>
      <c r="D59" s="22"/>
      <c r="E59" s="22"/>
      <c r="F59" s="22"/>
      <c r="G59" s="22" t="s">
        <v>545</v>
      </c>
      <c r="H59" s="23">
        <v>4525888.71</v>
      </c>
      <c r="I59" s="23">
        <v>5672937.0499999998</v>
      </c>
      <c r="J59" s="23">
        <v>135.804</v>
      </c>
      <c r="K59" s="23">
        <v>136.80600000000001</v>
      </c>
      <c r="L59" s="23">
        <f t="shared" si="0"/>
        <v>1.0020000000000095</v>
      </c>
      <c r="M59" s="24">
        <v>110</v>
      </c>
      <c r="N59" s="23">
        <v>28.33</v>
      </c>
      <c r="O59" s="24">
        <v>0</v>
      </c>
      <c r="P59" s="103"/>
    </row>
    <row r="60" spans="1:16" s="5" customFormat="1" ht="12" x14ac:dyDescent="0.2">
      <c r="A60" s="99" t="s">
        <v>158</v>
      </c>
      <c r="B60" s="148" t="s">
        <v>654</v>
      </c>
      <c r="C60" s="22" t="s">
        <v>550</v>
      </c>
      <c r="D60" s="22"/>
      <c r="E60" s="22" t="s">
        <v>532</v>
      </c>
      <c r="F60" s="22" t="s">
        <v>506</v>
      </c>
      <c r="G60" s="22" t="s">
        <v>545</v>
      </c>
      <c r="H60" s="23">
        <v>4526398.0599999996</v>
      </c>
      <c r="I60" s="23">
        <v>5672636.0499999998</v>
      </c>
      <c r="J60" s="23">
        <v>135.88</v>
      </c>
      <c r="K60" s="23">
        <v>136.72800000000001</v>
      </c>
      <c r="L60" s="23">
        <f t="shared" si="0"/>
        <v>0.84800000000001319</v>
      </c>
      <c r="M60" s="24">
        <v>125</v>
      </c>
      <c r="N60" s="23">
        <v>17.32</v>
      </c>
      <c r="O60" s="24">
        <v>0</v>
      </c>
      <c r="P60" s="103"/>
    </row>
    <row r="61" spans="1:16" s="5" customFormat="1" ht="12" x14ac:dyDescent="0.2">
      <c r="A61" s="99" t="s">
        <v>159</v>
      </c>
      <c r="B61" s="148" t="s">
        <v>654</v>
      </c>
      <c r="C61" s="22" t="s">
        <v>550</v>
      </c>
      <c r="D61" s="22"/>
      <c r="E61" s="22" t="s">
        <v>532</v>
      </c>
      <c r="F61" s="22" t="s">
        <v>506</v>
      </c>
      <c r="G61" s="22" t="s">
        <v>545</v>
      </c>
      <c r="H61" s="23">
        <v>4526397.03</v>
      </c>
      <c r="I61" s="23">
        <v>5672635.04</v>
      </c>
      <c r="J61" s="23">
        <v>135.93</v>
      </c>
      <c r="K61" s="23">
        <v>136.68100000000001</v>
      </c>
      <c r="L61" s="23">
        <f t="shared" si="0"/>
        <v>0.75100000000000477</v>
      </c>
      <c r="M61" s="24">
        <v>125</v>
      </c>
      <c r="N61" s="23">
        <v>26.72</v>
      </c>
      <c r="O61" s="24">
        <v>0</v>
      </c>
      <c r="P61" s="103"/>
    </row>
    <row r="62" spans="1:16" s="5" customFormat="1" ht="12" x14ac:dyDescent="0.2">
      <c r="A62" s="99" t="s">
        <v>160</v>
      </c>
      <c r="B62" s="148" t="s">
        <v>655</v>
      </c>
      <c r="C62" s="22" t="s">
        <v>550</v>
      </c>
      <c r="D62" s="22"/>
      <c r="E62" s="22" t="s">
        <v>535</v>
      </c>
      <c r="F62" s="22" t="s">
        <v>507</v>
      </c>
      <c r="G62" s="22" t="s">
        <v>513</v>
      </c>
      <c r="H62" s="23">
        <v>4526041.1500000004</v>
      </c>
      <c r="I62" s="23">
        <v>5672415.2000000002</v>
      </c>
      <c r="J62" s="23">
        <v>136.29</v>
      </c>
      <c r="K62" s="23">
        <v>136.20400000000001</v>
      </c>
      <c r="L62" s="23">
        <f t="shared" si="0"/>
        <v>-8.5999999999984311E-2</v>
      </c>
      <c r="M62" s="24">
        <v>125</v>
      </c>
      <c r="N62" s="23">
        <v>8.65</v>
      </c>
      <c r="O62" s="24">
        <v>0</v>
      </c>
      <c r="P62" s="103"/>
    </row>
    <row r="63" spans="1:16" s="5" customFormat="1" ht="12" x14ac:dyDescent="0.2">
      <c r="A63" s="99" t="s">
        <v>161</v>
      </c>
      <c r="B63" s="148" t="s">
        <v>654</v>
      </c>
      <c r="C63" s="22" t="s">
        <v>550</v>
      </c>
      <c r="D63" s="22" t="s">
        <v>519</v>
      </c>
      <c r="E63" s="22" t="s">
        <v>528</v>
      </c>
      <c r="F63" s="22" t="s">
        <v>510</v>
      </c>
      <c r="G63" s="22" t="s">
        <v>513</v>
      </c>
      <c r="H63" s="23">
        <v>4525896.67</v>
      </c>
      <c r="I63" s="23">
        <v>5672837.21</v>
      </c>
      <c r="J63" s="23">
        <v>135.85</v>
      </c>
      <c r="K63" s="23">
        <v>136.827</v>
      </c>
      <c r="L63" s="23">
        <f t="shared" si="0"/>
        <v>0.97700000000000387</v>
      </c>
      <c r="M63" s="24">
        <v>125</v>
      </c>
      <c r="N63" s="23">
        <v>9.7799999999999994</v>
      </c>
      <c r="O63" s="24">
        <v>0</v>
      </c>
      <c r="P63" s="103"/>
    </row>
    <row r="64" spans="1:16" s="5" customFormat="1" ht="12" x14ac:dyDescent="0.2">
      <c r="A64" s="99" t="s">
        <v>117</v>
      </c>
      <c r="B64" s="148" t="s">
        <v>654</v>
      </c>
      <c r="C64" s="22" t="s">
        <v>549</v>
      </c>
      <c r="D64" s="22"/>
      <c r="E64" s="22" t="s">
        <v>534</v>
      </c>
      <c r="F64" s="22" t="s">
        <v>506</v>
      </c>
      <c r="G64" s="22" t="s">
        <v>545</v>
      </c>
      <c r="H64" s="23">
        <v>4525048.7</v>
      </c>
      <c r="I64" s="23">
        <v>5672324.0999999996</v>
      </c>
      <c r="J64" s="23">
        <v>142.072</v>
      </c>
      <c r="K64" s="23">
        <v>142.91999999999999</v>
      </c>
      <c r="L64" s="23">
        <f t="shared" si="0"/>
        <v>0.84799999999998477</v>
      </c>
      <c r="M64" s="24">
        <v>168</v>
      </c>
      <c r="N64" s="23">
        <v>18.22</v>
      </c>
      <c r="O64" s="24">
        <v>0</v>
      </c>
      <c r="P64" s="103"/>
    </row>
    <row r="65" spans="1:16" s="5" customFormat="1" ht="12" x14ac:dyDescent="0.2">
      <c r="A65" s="99" t="s">
        <v>111</v>
      </c>
      <c r="B65" s="148" t="s">
        <v>655</v>
      </c>
      <c r="C65" s="22" t="s">
        <v>565</v>
      </c>
      <c r="D65" s="22"/>
      <c r="E65" s="22" t="s">
        <v>535</v>
      </c>
      <c r="F65" s="22" t="s">
        <v>510</v>
      </c>
      <c r="G65" s="22" t="s">
        <v>513</v>
      </c>
      <c r="H65" s="23">
        <v>4526060.13</v>
      </c>
      <c r="I65" s="23">
        <v>5672320.2199999997</v>
      </c>
      <c r="J65" s="23">
        <v>137.79599999999999</v>
      </c>
      <c r="K65" s="23">
        <v>138.816</v>
      </c>
      <c r="L65" s="23">
        <f t="shared" si="0"/>
        <v>1.0200000000000102</v>
      </c>
      <c r="M65" s="24">
        <v>125</v>
      </c>
      <c r="N65" s="23">
        <v>11</v>
      </c>
      <c r="O65" s="24">
        <v>0</v>
      </c>
      <c r="P65" s="103"/>
    </row>
    <row r="66" spans="1:16" s="5" customFormat="1" ht="12" x14ac:dyDescent="0.2">
      <c r="A66" s="99" t="s">
        <v>118</v>
      </c>
      <c r="B66" s="148" t="s">
        <v>655</v>
      </c>
      <c r="C66" s="22" t="s">
        <v>565</v>
      </c>
      <c r="D66" s="22"/>
      <c r="E66" s="22" t="s">
        <v>536</v>
      </c>
      <c r="F66" s="22" t="s">
        <v>506</v>
      </c>
      <c r="G66" s="22" t="s">
        <v>545</v>
      </c>
      <c r="H66" s="23">
        <v>4526173.33</v>
      </c>
      <c r="I66" s="23">
        <v>5672289.9900000002</v>
      </c>
      <c r="J66" s="23">
        <v>137.77600000000001</v>
      </c>
      <c r="K66" s="23">
        <v>138.786</v>
      </c>
      <c r="L66" s="23">
        <f t="shared" si="0"/>
        <v>1.0099999999999909</v>
      </c>
      <c r="M66" s="24">
        <v>125</v>
      </c>
      <c r="N66" s="23">
        <v>18</v>
      </c>
      <c r="O66" s="24">
        <v>0</v>
      </c>
      <c r="P66" s="103"/>
    </row>
    <row r="67" spans="1:16" s="5" customFormat="1" ht="12" x14ac:dyDescent="0.2">
      <c r="A67" s="99" t="s">
        <v>162</v>
      </c>
      <c r="B67" s="148" t="s">
        <v>655</v>
      </c>
      <c r="C67" s="22" t="s">
        <v>551</v>
      </c>
      <c r="D67" s="22"/>
      <c r="E67" s="22" t="s">
        <v>542</v>
      </c>
      <c r="F67" s="22" t="s">
        <v>507</v>
      </c>
      <c r="G67" s="22" t="s">
        <v>513</v>
      </c>
      <c r="H67" s="23">
        <v>4524768</v>
      </c>
      <c r="I67" s="23">
        <v>5673052.4000000004</v>
      </c>
      <c r="J67" s="23">
        <v>140.23599999999999</v>
      </c>
      <c r="K67" s="23">
        <v>141.256</v>
      </c>
      <c r="L67" s="23">
        <f t="shared" si="0"/>
        <v>1.0200000000000102</v>
      </c>
      <c r="M67" s="24">
        <v>100</v>
      </c>
      <c r="N67" s="23">
        <v>10.57</v>
      </c>
      <c r="O67" s="24">
        <v>0</v>
      </c>
      <c r="P67" s="103"/>
    </row>
    <row r="68" spans="1:16" s="5" customFormat="1" ht="12" x14ac:dyDescent="0.2">
      <c r="A68" s="99" t="s">
        <v>163</v>
      </c>
      <c r="B68" s="148" t="s">
        <v>655</v>
      </c>
      <c r="C68" s="22" t="s">
        <v>551</v>
      </c>
      <c r="D68" s="22"/>
      <c r="E68" s="22"/>
      <c r="F68" s="22" t="s">
        <v>506</v>
      </c>
      <c r="G68" s="22" t="s">
        <v>545</v>
      </c>
      <c r="H68" s="23">
        <v>4524768.7</v>
      </c>
      <c r="I68" s="23">
        <v>5673055.4000000004</v>
      </c>
      <c r="J68" s="23">
        <v>140.23599999999999</v>
      </c>
      <c r="K68" s="23">
        <v>141.256</v>
      </c>
      <c r="L68" s="23">
        <f t="shared" si="0"/>
        <v>1.0200000000000102</v>
      </c>
      <c r="M68" s="24">
        <v>100</v>
      </c>
      <c r="N68" s="23">
        <v>26.7</v>
      </c>
      <c r="O68" s="24">
        <v>0</v>
      </c>
      <c r="P68" s="103"/>
    </row>
    <row r="69" spans="1:16" s="5" customFormat="1" ht="12" x14ac:dyDescent="0.2">
      <c r="A69" s="99" t="s">
        <v>164</v>
      </c>
      <c r="B69" s="148" t="s">
        <v>655</v>
      </c>
      <c r="C69" s="22" t="s">
        <v>551</v>
      </c>
      <c r="D69" s="22"/>
      <c r="E69" s="22"/>
      <c r="F69" s="22" t="s">
        <v>510</v>
      </c>
      <c r="G69" s="22" t="s">
        <v>513</v>
      </c>
      <c r="H69" s="23">
        <v>4524492.2</v>
      </c>
      <c r="I69" s="23">
        <v>5673098.9000000004</v>
      </c>
      <c r="J69" s="23">
        <v>141.036</v>
      </c>
      <c r="K69" s="23">
        <v>142.05600000000001</v>
      </c>
      <c r="L69" s="23">
        <f t="shared" si="0"/>
        <v>1.0200000000000102</v>
      </c>
      <c r="M69" s="24">
        <v>100</v>
      </c>
      <c r="N69" s="23">
        <v>22.9</v>
      </c>
      <c r="O69" s="24">
        <v>0</v>
      </c>
      <c r="P69" s="103"/>
    </row>
    <row r="70" spans="1:16" s="5" customFormat="1" ht="12" x14ac:dyDescent="0.2">
      <c r="A70" s="99" t="s">
        <v>165</v>
      </c>
      <c r="B70" s="148" t="s">
        <v>655</v>
      </c>
      <c r="C70" s="22" t="s">
        <v>551</v>
      </c>
      <c r="D70" s="22"/>
      <c r="E70" s="22"/>
      <c r="F70" s="22" t="s">
        <v>506</v>
      </c>
      <c r="G70" s="22" t="s">
        <v>545</v>
      </c>
      <c r="H70" s="23">
        <v>4524500</v>
      </c>
      <c r="I70" s="23">
        <v>5673100.4000000004</v>
      </c>
      <c r="J70" s="23">
        <v>141.036</v>
      </c>
      <c r="K70" s="23">
        <v>142.036</v>
      </c>
      <c r="L70" s="23">
        <f t="shared" ref="L70:L133" si="1">K70-J70</f>
        <v>1</v>
      </c>
      <c r="M70" s="24">
        <v>100</v>
      </c>
      <c r="N70" s="23">
        <v>26.74</v>
      </c>
      <c r="O70" s="24">
        <v>0</v>
      </c>
      <c r="P70" s="103"/>
    </row>
    <row r="71" spans="1:16" s="5" customFormat="1" ht="12" x14ac:dyDescent="0.2">
      <c r="A71" s="99" t="s">
        <v>166</v>
      </c>
      <c r="B71" s="148" t="s">
        <v>655</v>
      </c>
      <c r="C71" s="22" t="s">
        <v>551</v>
      </c>
      <c r="D71" s="22"/>
      <c r="E71" s="22"/>
      <c r="F71" s="22" t="s">
        <v>511</v>
      </c>
      <c r="G71" s="22" t="s">
        <v>513</v>
      </c>
      <c r="H71" s="23">
        <v>4524521.2</v>
      </c>
      <c r="I71" s="23">
        <v>5673449.2999999998</v>
      </c>
      <c r="J71" s="23">
        <v>139.93600000000001</v>
      </c>
      <c r="K71" s="23">
        <v>141.05600000000001</v>
      </c>
      <c r="L71" s="23">
        <f t="shared" si="1"/>
        <v>1.1200000000000045</v>
      </c>
      <c r="M71" s="24">
        <v>100</v>
      </c>
      <c r="N71" s="23">
        <v>10.82</v>
      </c>
      <c r="O71" s="24">
        <v>0</v>
      </c>
      <c r="P71" s="103"/>
    </row>
    <row r="72" spans="1:16" s="5" customFormat="1" ht="12" x14ac:dyDescent="0.2">
      <c r="A72" s="99" t="s">
        <v>167</v>
      </c>
      <c r="B72" s="148" t="s">
        <v>655</v>
      </c>
      <c r="C72" s="22" t="s">
        <v>551</v>
      </c>
      <c r="D72" s="22"/>
      <c r="E72" s="22"/>
      <c r="F72" s="22" t="s">
        <v>506</v>
      </c>
      <c r="G72" s="22" t="s">
        <v>545</v>
      </c>
      <c r="H72" s="23">
        <v>4524520.5999999996</v>
      </c>
      <c r="I72" s="23">
        <v>5673452.7999999998</v>
      </c>
      <c r="J72" s="23">
        <v>139.93600000000001</v>
      </c>
      <c r="K72" s="23">
        <v>140.99600000000001</v>
      </c>
      <c r="L72" s="23">
        <f t="shared" si="1"/>
        <v>1.0600000000000023</v>
      </c>
      <c r="M72" s="24">
        <v>100</v>
      </c>
      <c r="N72" s="23">
        <v>27.35</v>
      </c>
      <c r="O72" s="24">
        <v>0</v>
      </c>
      <c r="P72" s="103"/>
    </row>
    <row r="73" spans="1:16" s="5" customFormat="1" ht="12" x14ac:dyDescent="0.2">
      <c r="A73" s="99" t="s">
        <v>168</v>
      </c>
      <c r="B73" s="148" t="s">
        <v>655</v>
      </c>
      <c r="C73" s="22" t="s">
        <v>565</v>
      </c>
      <c r="D73" s="22"/>
      <c r="E73" s="22" t="s">
        <v>536</v>
      </c>
      <c r="F73" s="22" t="s">
        <v>506</v>
      </c>
      <c r="G73" s="22" t="s">
        <v>545</v>
      </c>
      <c r="H73" s="23">
        <v>4526092.824</v>
      </c>
      <c r="I73" s="23">
        <v>5672406.9019999998</v>
      </c>
      <c r="J73" s="23">
        <v>136.209</v>
      </c>
      <c r="K73" s="23">
        <v>136.08000000000001</v>
      </c>
      <c r="L73" s="23">
        <f t="shared" si="1"/>
        <v>-0.12899999999999068</v>
      </c>
      <c r="M73" s="24">
        <v>125</v>
      </c>
      <c r="N73" s="23">
        <v>25.83</v>
      </c>
      <c r="O73" s="24">
        <v>0</v>
      </c>
      <c r="P73" s="103"/>
    </row>
    <row r="74" spans="1:16" s="5" customFormat="1" ht="12" x14ac:dyDescent="0.2">
      <c r="A74" s="99" t="s">
        <v>26</v>
      </c>
      <c r="B74" s="148" t="s">
        <v>655</v>
      </c>
      <c r="C74" s="22" t="s">
        <v>551</v>
      </c>
      <c r="D74" s="22"/>
      <c r="E74" s="22"/>
      <c r="F74" s="22" t="s">
        <v>504</v>
      </c>
      <c r="G74" s="22" t="s">
        <v>504</v>
      </c>
      <c r="H74" s="23">
        <v>4525198.22</v>
      </c>
      <c r="I74" s="23">
        <v>5674039.7999999998</v>
      </c>
      <c r="J74" s="23">
        <v>144.43600000000001</v>
      </c>
      <c r="K74" s="23">
        <v>145.61600000000001</v>
      </c>
      <c r="L74" s="23">
        <f t="shared" si="1"/>
        <v>1.1800000000000068</v>
      </c>
      <c r="M74" s="24">
        <v>100</v>
      </c>
      <c r="N74" s="23">
        <v>47.58</v>
      </c>
      <c r="O74" s="24">
        <v>0</v>
      </c>
      <c r="P74" s="103"/>
    </row>
    <row r="75" spans="1:16" s="5" customFormat="1" ht="12" x14ac:dyDescent="0.2">
      <c r="A75" s="99" t="s">
        <v>27</v>
      </c>
      <c r="B75" s="148" t="s">
        <v>655</v>
      </c>
      <c r="C75" s="22" t="s">
        <v>551</v>
      </c>
      <c r="D75" s="22"/>
      <c r="E75" s="22"/>
      <c r="F75" s="22" t="s">
        <v>504</v>
      </c>
      <c r="G75" s="22" t="s">
        <v>504</v>
      </c>
      <c r="H75" s="23">
        <v>4525329.2</v>
      </c>
      <c r="I75" s="23">
        <v>5674100.0999999996</v>
      </c>
      <c r="J75" s="23">
        <v>143.636</v>
      </c>
      <c r="K75" s="23">
        <v>144.57599999999999</v>
      </c>
      <c r="L75" s="23">
        <f t="shared" si="1"/>
        <v>0.93999999999999773</v>
      </c>
      <c r="M75" s="24">
        <v>100</v>
      </c>
      <c r="N75" s="23">
        <v>46.23</v>
      </c>
      <c r="O75" s="24">
        <v>0</v>
      </c>
      <c r="P75" s="103"/>
    </row>
    <row r="76" spans="1:16" s="5" customFormat="1" ht="12" x14ac:dyDescent="0.2">
      <c r="A76" s="99" t="s">
        <v>28</v>
      </c>
      <c r="B76" s="148" t="s">
        <v>655</v>
      </c>
      <c r="C76" s="22" t="s">
        <v>551</v>
      </c>
      <c r="D76" s="22"/>
      <c r="E76" s="22"/>
      <c r="F76" s="22" t="s">
        <v>504</v>
      </c>
      <c r="G76" s="22" t="s">
        <v>504</v>
      </c>
      <c r="H76" s="23">
        <v>4525573.2</v>
      </c>
      <c r="I76" s="23">
        <v>5674202.7999999998</v>
      </c>
      <c r="J76" s="23">
        <v>142.23599999999999</v>
      </c>
      <c r="K76" s="23">
        <v>143.17599999999999</v>
      </c>
      <c r="L76" s="23">
        <f t="shared" si="1"/>
        <v>0.93999999999999773</v>
      </c>
      <c r="M76" s="24">
        <v>100</v>
      </c>
      <c r="N76" s="23">
        <v>47.8</v>
      </c>
      <c r="O76" s="24">
        <v>0</v>
      </c>
      <c r="P76" s="103"/>
    </row>
    <row r="77" spans="1:16" s="5" customFormat="1" ht="12" x14ac:dyDescent="0.2">
      <c r="A77" s="99" t="s">
        <v>29</v>
      </c>
      <c r="B77" s="148" t="s">
        <v>655</v>
      </c>
      <c r="C77" s="22" t="s">
        <v>551</v>
      </c>
      <c r="D77" s="22"/>
      <c r="E77" s="22"/>
      <c r="F77" s="22" t="s">
        <v>504</v>
      </c>
      <c r="G77" s="22" t="s">
        <v>504</v>
      </c>
      <c r="H77" s="23">
        <v>4525676.2</v>
      </c>
      <c r="I77" s="23">
        <v>5673963.2000000002</v>
      </c>
      <c r="J77" s="23">
        <v>143.83600000000001</v>
      </c>
      <c r="K77" s="23">
        <v>144.95599999999999</v>
      </c>
      <c r="L77" s="23">
        <f t="shared" si="1"/>
        <v>1.1199999999999761</v>
      </c>
      <c r="M77" s="24">
        <v>100</v>
      </c>
      <c r="N77" s="23">
        <v>33.85</v>
      </c>
      <c r="O77" s="24">
        <v>0</v>
      </c>
      <c r="P77" s="103"/>
    </row>
    <row r="78" spans="1:16" s="5" customFormat="1" ht="12" x14ac:dyDescent="0.2">
      <c r="A78" s="99" t="s">
        <v>30</v>
      </c>
      <c r="B78" s="148" t="s">
        <v>655</v>
      </c>
      <c r="C78" s="22" t="s">
        <v>551</v>
      </c>
      <c r="D78" s="22"/>
      <c r="E78" s="22"/>
      <c r="F78" s="22" t="s">
        <v>504</v>
      </c>
      <c r="G78" s="22" t="s">
        <v>504</v>
      </c>
      <c r="H78" s="23">
        <v>4525266.22</v>
      </c>
      <c r="I78" s="23">
        <v>5673809.7999999998</v>
      </c>
      <c r="J78" s="23">
        <v>144.39599999999999</v>
      </c>
      <c r="K78" s="23">
        <v>145.386</v>
      </c>
      <c r="L78" s="23">
        <f t="shared" si="1"/>
        <v>0.99000000000000909</v>
      </c>
      <c r="M78" s="24">
        <v>100</v>
      </c>
      <c r="N78" s="23">
        <v>32.22</v>
      </c>
      <c r="O78" s="24">
        <v>0</v>
      </c>
      <c r="P78" s="103"/>
    </row>
    <row r="79" spans="1:16" s="5" customFormat="1" ht="12" x14ac:dyDescent="0.2">
      <c r="A79" s="99" t="s">
        <v>169</v>
      </c>
      <c r="B79" s="148" t="s">
        <v>654</v>
      </c>
      <c r="C79" s="22" t="s">
        <v>566</v>
      </c>
      <c r="D79" s="22"/>
      <c r="E79" s="22" t="s">
        <v>537</v>
      </c>
      <c r="F79" s="22" t="s">
        <v>507</v>
      </c>
      <c r="G79" s="22" t="s">
        <v>513</v>
      </c>
      <c r="H79" s="23">
        <v>4525869.0999999996</v>
      </c>
      <c r="I79" s="23">
        <v>5671929.2000000002</v>
      </c>
      <c r="J79" s="23">
        <v>138.446</v>
      </c>
      <c r="K79" s="23">
        <v>139.49799999999999</v>
      </c>
      <c r="L79" s="23">
        <f t="shared" si="1"/>
        <v>1.0519999999999925</v>
      </c>
      <c r="M79" s="24">
        <v>125</v>
      </c>
      <c r="N79" s="23">
        <v>10.029999999999999</v>
      </c>
      <c r="O79" s="24">
        <v>0</v>
      </c>
      <c r="P79" s="103"/>
    </row>
    <row r="80" spans="1:16" s="5" customFormat="1" ht="12" x14ac:dyDescent="0.2">
      <c r="A80" s="99" t="s">
        <v>170</v>
      </c>
      <c r="B80" s="148" t="s">
        <v>655</v>
      </c>
      <c r="C80" s="22" t="s">
        <v>566</v>
      </c>
      <c r="D80" s="22"/>
      <c r="E80" s="22" t="s">
        <v>537</v>
      </c>
      <c r="F80" s="22" t="s">
        <v>507</v>
      </c>
      <c r="G80" s="22" t="s">
        <v>513</v>
      </c>
      <c r="H80" s="23">
        <v>4525978.67</v>
      </c>
      <c r="I80" s="23">
        <v>5672106.4699999997</v>
      </c>
      <c r="J80" s="23">
        <v>137.21600000000001</v>
      </c>
      <c r="K80" s="23">
        <v>138.185</v>
      </c>
      <c r="L80" s="23">
        <f t="shared" si="1"/>
        <v>0.96899999999999409</v>
      </c>
      <c r="M80" s="24">
        <v>125</v>
      </c>
      <c r="N80" s="23">
        <v>10.07</v>
      </c>
      <c r="O80" s="24">
        <v>0</v>
      </c>
      <c r="P80" s="103"/>
    </row>
    <row r="81" spans="1:16" s="5" customFormat="1" ht="12" x14ac:dyDescent="0.2">
      <c r="A81" s="99" t="s">
        <v>171</v>
      </c>
      <c r="B81" s="148" t="s">
        <v>655</v>
      </c>
      <c r="C81" s="22" t="s">
        <v>566</v>
      </c>
      <c r="D81" s="22"/>
      <c r="E81" s="22" t="s">
        <v>536</v>
      </c>
      <c r="F81" s="22" t="s">
        <v>506</v>
      </c>
      <c r="G81" s="22" t="s">
        <v>545</v>
      </c>
      <c r="H81" s="23">
        <v>4525980.4000000004</v>
      </c>
      <c r="I81" s="23">
        <v>5672107.1500000004</v>
      </c>
      <c r="J81" s="23">
        <v>137.196</v>
      </c>
      <c r="K81" s="23">
        <v>138.16499999999999</v>
      </c>
      <c r="L81" s="23">
        <f t="shared" si="1"/>
        <v>0.96899999999999409</v>
      </c>
      <c r="M81" s="24">
        <v>125</v>
      </c>
      <c r="N81" s="23">
        <v>18.690000000000001</v>
      </c>
      <c r="O81" s="24">
        <v>0</v>
      </c>
      <c r="P81" s="103"/>
    </row>
    <row r="82" spans="1:16" s="5" customFormat="1" ht="12" x14ac:dyDescent="0.2">
      <c r="A82" s="99" t="s">
        <v>172</v>
      </c>
      <c r="B82" s="148" t="s">
        <v>654</v>
      </c>
      <c r="C82" s="22" t="s">
        <v>566</v>
      </c>
      <c r="D82" s="22" t="s">
        <v>545</v>
      </c>
      <c r="E82" s="22" t="s">
        <v>537</v>
      </c>
      <c r="F82" s="22" t="s">
        <v>507</v>
      </c>
      <c r="G82" s="22" t="s">
        <v>513</v>
      </c>
      <c r="H82" s="23">
        <v>4525844.38</v>
      </c>
      <c r="I82" s="23">
        <v>5672094.25</v>
      </c>
      <c r="J82" s="23">
        <v>137.27600000000001</v>
      </c>
      <c r="K82" s="23">
        <v>138.29499999999999</v>
      </c>
      <c r="L82" s="23">
        <f t="shared" si="1"/>
        <v>1.018999999999977</v>
      </c>
      <c r="M82" s="24">
        <v>125</v>
      </c>
      <c r="N82" s="23">
        <v>10.119999999999999</v>
      </c>
      <c r="O82" s="24">
        <v>0</v>
      </c>
      <c r="P82" s="103"/>
    </row>
    <row r="83" spans="1:16" s="5" customFormat="1" ht="12" x14ac:dyDescent="0.2">
      <c r="A83" s="99" t="s">
        <v>173</v>
      </c>
      <c r="B83" s="148" t="s">
        <v>654</v>
      </c>
      <c r="C83" s="22" t="s">
        <v>566</v>
      </c>
      <c r="D83" s="22"/>
      <c r="E83" s="22" t="s">
        <v>539</v>
      </c>
      <c r="F83" s="22" t="s">
        <v>506</v>
      </c>
      <c r="G83" s="22" t="s">
        <v>545</v>
      </c>
      <c r="H83" s="23">
        <v>4525872.5</v>
      </c>
      <c r="I83" s="23">
        <v>5671926.2000000002</v>
      </c>
      <c r="J83" s="23">
        <v>138.45599999999999</v>
      </c>
      <c r="K83" s="23">
        <v>139.46600000000001</v>
      </c>
      <c r="L83" s="23">
        <f t="shared" si="1"/>
        <v>1.0100000000000193</v>
      </c>
      <c r="M83" s="24">
        <v>125</v>
      </c>
      <c r="N83" s="23">
        <v>16.989999999999998</v>
      </c>
      <c r="O83" s="24">
        <v>0</v>
      </c>
      <c r="P83" s="103" t="s">
        <v>571</v>
      </c>
    </row>
    <row r="84" spans="1:16" s="5" customFormat="1" ht="12" x14ac:dyDescent="0.2">
      <c r="A84" s="99" t="s">
        <v>174</v>
      </c>
      <c r="B84" s="148" t="s">
        <v>654</v>
      </c>
      <c r="C84" s="22" t="s">
        <v>566</v>
      </c>
      <c r="D84" s="22" t="s">
        <v>545</v>
      </c>
      <c r="E84" s="22" t="s">
        <v>537</v>
      </c>
      <c r="F84" s="22" t="s">
        <v>507</v>
      </c>
      <c r="G84" s="22" t="s">
        <v>513</v>
      </c>
      <c r="H84" s="23">
        <v>4525969.78</v>
      </c>
      <c r="I84" s="23">
        <v>5672187.1600000001</v>
      </c>
      <c r="J84" s="23">
        <v>138.35599999999999</v>
      </c>
      <c r="K84" s="23">
        <v>139.37899999999999</v>
      </c>
      <c r="L84" s="23">
        <f t="shared" si="1"/>
        <v>1.0229999999999961</v>
      </c>
      <c r="M84" s="24">
        <v>125</v>
      </c>
      <c r="N84" s="23">
        <v>10.55</v>
      </c>
      <c r="O84" s="24">
        <v>0</v>
      </c>
      <c r="P84" s="103"/>
    </row>
    <row r="85" spans="1:16" s="5" customFormat="1" ht="12" x14ac:dyDescent="0.2">
      <c r="A85" s="99" t="s">
        <v>175</v>
      </c>
      <c r="B85" s="148" t="s">
        <v>654</v>
      </c>
      <c r="C85" s="22" t="s">
        <v>566</v>
      </c>
      <c r="D85" s="22"/>
      <c r="E85" s="22" t="s">
        <v>536</v>
      </c>
      <c r="F85" s="22" t="s">
        <v>506</v>
      </c>
      <c r="G85" s="22" t="s">
        <v>545</v>
      </c>
      <c r="H85" s="23">
        <v>4525974.6900000004</v>
      </c>
      <c r="I85" s="23">
        <v>5672179.96</v>
      </c>
      <c r="J85" s="23">
        <v>138.26599999999999</v>
      </c>
      <c r="K85" s="23">
        <v>139.18199999999999</v>
      </c>
      <c r="L85" s="23">
        <f t="shared" si="1"/>
        <v>0.91599999999999682</v>
      </c>
      <c r="M85" s="24">
        <v>125</v>
      </c>
      <c r="N85" s="23">
        <v>18.39</v>
      </c>
      <c r="O85" s="24">
        <v>0</v>
      </c>
      <c r="P85" s="103"/>
    </row>
    <row r="86" spans="1:16" s="5" customFormat="1" ht="12" x14ac:dyDescent="0.2">
      <c r="A86" s="99" t="s">
        <v>176</v>
      </c>
      <c r="B86" s="148" t="s">
        <v>654</v>
      </c>
      <c r="C86" s="22" t="s">
        <v>566</v>
      </c>
      <c r="D86" s="22"/>
      <c r="E86" s="22" t="s">
        <v>539</v>
      </c>
      <c r="F86" s="22" t="s">
        <v>506</v>
      </c>
      <c r="G86" s="22" t="s">
        <v>545</v>
      </c>
      <c r="H86" s="23">
        <v>4525899.9400000004</v>
      </c>
      <c r="I86" s="23">
        <v>5671847.3700000001</v>
      </c>
      <c r="J86" s="23">
        <v>138.726</v>
      </c>
      <c r="K86" s="23">
        <v>139.76599999999999</v>
      </c>
      <c r="L86" s="23">
        <f t="shared" si="1"/>
        <v>1.039999999999992</v>
      </c>
      <c r="M86" s="24">
        <v>125</v>
      </c>
      <c r="N86" s="23">
        <v>18.32</v>
      </c>
      <c r="O86" s="24">
        <v>0</v>
      </c>
      <c r="P86" s="103"/>
    </row>
    <row r="87" spans="1:16" s="5" customFormat="1" ht="12" x14ac:dyDescent="0.2">
      <c r="A87" s="99" t="s">
        <v>177</v>
      </c>
      <c r="B87" s="148" t="s">
        <v>654</v>
      </c>
      <c r="C87" s="22" t="s">
        <v>566</v>
      </c>
      <c r="D87" s="22"/>
      <c r="E87" s="22" t="s">
        <v>536</v>
      </c>
      <c r="F87" s="22" t="s">
        <v>506</v>
      </c>
      <c r="G87" s="22" t="s">
        <v>545</v>
      </c>
      <c r="H87" s="23">
        <v>4525844.41</v>
      </c>
      <c r="I87" s="23">
        <v>5672070.1500000004</v>
      </c>
      <c r="J87" s="23">
        <v>137.166</v>
      </c>
      <c r="K87" s="23">
        <v>137.096</v>
      </c>
      <c r="L87" s="23">
        <f t="shared" si="1"/>
        <v>-6.9999999999993179E-2</v>
      </c>
      <c r="M87" s="24">
        <v>125</v>
      </c>
      <c r="N87" s="23">
        <v>19.829999999999998</v>
      </c>
      <c r="O87" s="24">
        <v>0</v>
      </c>
      <c r="P87" s="103"/>
    </row>
    <row r="88" spans="1:16" s="5" customFormat="1" ht="12" x14ac:dyDescent="0.2">
      <c r="A88" s="99" t="s">
        <v>178</v>
      </c>
      <c r="B88" s="148" t="s">
        <v>654</v>
      </c>
      <c r="C88" s="22" t="s">
        <v>566</v>
      </c>
      <c r="D88" s="22"/>
      <c r="E88" s="22" t="s">
        <v>539</v>
      </c>
      <c r="F88" s="22" t="s">
        <v>506</v>
      </c>
      <c r="G88" s="22" t="s">
        <v>545</v>
      </c>
      <c r="H88" s="23">
        <v>4525944.5999999996</v>
      </c>
      <c r="I88" s="23">
        <v>5671750.2699999996</v>
      </c>
      <c r="J88" s="23">
        <v>138.80600000000001</v>
      </c>
      <c r="K88" s="23">
        <v>139.82599999999999</v>
      </c>
      <c r="L88" s="23">
        <f t="shared" si="1"/>
        <v>1.0199999999999818</v>
      </c>
      <c r="M88" s="24">
        <v>125</v>
      </c>
      <c r="N88" s="23">
        <v>17.46</v>
      </c>
      <c r="O88" s="24">
        <v>0</v>
      </c>
      <c r="P88" s="103"/>
    </row>
    <row r="89" spans="1:16" s="5" customFormat="1" ht="12" x14ac:dyDescent="0.2">
      <c r="A89" s="99" t="s">
        <v>179</v>
      </c>
      <c r="B89" s="148" t="s">
        <v>654</v>
      </c>
      <c r="C89" s="22" t="s">
        <v>566</v>
      </c>
      <c r="D89" s="22"/>
      <c r="E89" s="22" t="s">
        <v>537</v>
      </c>
      <c r="F89" s="22" t="s">
        <v>507</v>
      </c>
      <c r="G89" s="22" t="s">
        <v>513</v>
      </c>
      <c r="H89" s="23">
        <v>4525934.91</v>
      </c>
      <c r="I89" s="23">
        <v>5671977.9900000002</v>
      </c>
      <c r="J89" s="23">
        <v>137.916</v>
      </c>
      <c r="K89" s="23">
        <v>138.946</v>
      </c>
      <c r="L89" s="23">
        <f t="shared" si="1"/>
        <v>1.0300000000000011</v>
      </c>
      <c r="M89" s="24">
        <v>125</v>
      </c>
      <c r="N89" s="23">
        <v>10</v>
      </c>
      <c r="O89" s="24">
        <v>0</v>
      </c>
      <c r="P89" s="103"/>
    </row>
    <row r="90" spans="1:16" s="5" customFormat="1" ht="12" x14ac:dyDescent="0.2">
      <c r="A90" s="99" t="s">
        <v>180</v>
      </c>
      <c r="B90" s="148" t="s">
        <v>655</v>
      </c>
      <c r="C90" s="22" t="s">
        <v>566</v>
      </c>
      <c r="D90" s="22"/>
      <c r="E90" s="22" t="s">
        <v>539</v>
      </c>
      <c r="F90" s="22" t="s">
        <v>506</v>
      </c>
      <c r="G90" s="22" t="s">
        <v>545</v>
      </c>
      <c r="H90" s="23">
        <v>4525941.51</v>
      </c>
      <c r="I90" s="23">
        <v>5671972.8499999996</v>
      </c>
      <c r="J90" s="23">
        <v>138.256</v>
      </c>
      <c r="K90" s="23">
        <v>139.256</v>
      </c>
      <c r="L90" s="23">
        <f t="shared" si="1"/>
        <v>1</v>
      </c>
      <c r="M90" s="24">
        <v>125</v>
      </c>
      <c r="N90" s="23">
        <v>18.489999999999998</v>
      </c>
      <c r="O90" s="24">
        <v>0</v>
      </c>
      <c r="P90" s="103"/>
    </row>
    <row r="91" spans="1:16" s="5" customFormat="1" ht="12.75" customHeight="1" x14ac:dyDescent="0.2">
      <c r="A91" s="99" t="s">
        <v>181</v>
      </c>
      <c r="B91" s="148" t="s">
        <v>655</v>
      </c>
      <c r="C91" s="22" t="s">
        <v>566</v>
      </c>
      <c r="D91" s="22"/>
      <c r="E91" s="22" t="s">
        <v>539</v>
      </c>
      <c r="F91" s="22" t="s">
        <v>506</v>
      </c>
      <c r="G91" s="22" t="s">
        <v>545</v>
      </c>
      <c r="H91" s="23">
        <v>4525996.91</v>
      </c>
      <c r="I91" s="23">
        <v>5671910.0999999996</v>
      </c>
      <c r="J91" s="23">
        <v>137.846</v>
      </c>
      <c r="K91" s="23">
        <v>138.864</v>
      </c>
      <c r="L91" s="23">
        <f t="shared" si="1"/>
        <v>1.0180000000000007</v>
      </c>
      <c r="M91" s="24">
        <v>125</v>
      </c>
      <c r="N91" s="23">
        <v>18.41</v>
      </c>
      <c r="O91" s="24">
        <v>0</v>
      </c>
      <c r="P91" s="103" t="s">
        <v>571</v>
      </c>
    </row>
    <row r="92" spans="1:16" s="5" customFormat="1" ht="12" x14ac:dyDescent="0.2">
      <c r="A92" s="99" t="s">
        <v>182</v>
      </c>
      <c r="B92" s="148" t="s">
        <v>655</v>
      </c>
      <c r="C92" s="22" t="s">
        <v>566</v>
      </c>
      <c r="D92" s="22"/>
      <c r="E92" s="22" t="s">
        <v>539</v>
      </c>
      <c r="F92" s="22" t="s">
        <v>506</v>
      </c>
      <c r="G92" s="22" t="s">
        <v>545</v>
      </c>
      <c r="H92" s="23">
        <v>4526031.84</v>
      </c>
      <c r="I92" s="23">
        <v>5671799.9299999997</v>
      </c>
      <c r="J92" s="23">
        <v>138.566</v>
      </c>
      <c r="K92" s="23">
        <v>139.55699999999999</v>
      </c>
      <c r="L92" s="23">
        <f t="shared" si="1"/>
        <v>0.99099999999998545</v>
      </c>
      <c r="M92" s="24">
        <v>125</v>
      </c>
      <c r="N92" s="23">
        <v>21.67</v>
      </c>
      <c r="O92" s="24">
        <v>0</v>
      </c>
      <c r="P92" s="103"/>
    </row>
    <row r="93" spans="1:16" s="5" customFormat="1" ht="12.75" customHeight="1" x14ac:dyDescent="0.2">
      <c r="A93" s="99" t="s">
        <v>183</v>
      </c>
      <c r="B93" s="148" t="s">
        <v>655</v>
      </c>
      <c r="C93" s="22" t="s">
        <v>566</v>
      </c>
      <c r="D93" s="22"/>
      <c r="E93" s="22" t="s">
        <v>539</v>
      </c>
      <c r="F93" s="22" t="s">
        <v>506</v>
      </c>
      <c r="G93" s="22" t="s">
        <v>545</v>
      </c>
      <c r="H93" s="23">
        <v>4525986.93</v>
      </c>
      <c r="I93" s="23">
        <v>5671774.1969999997</v>
      </c>
      <c r="J93" s="23">
        <v>138.88999999999999</v>
      </c>
      <c r="K93" s="23">
        <v>139.97200000000001</v>
      </c>
      <c r="L93" s="23">
        <f t="shared" si="1"/>
        <v>1.0820000000000221</v>
      </c>
      <c r="M93" s="24">
        <v>125</v>
      </c>
      <c r="N93" s="23">
        <v>21.15</v>
      </c>
      <c r="O93" s="24">
        <v>0</v>
      </c>
      <c r="P93" s="103"/>
    </row>
    <row r="94" spans="1:16" s="5" customFormat="1" ht="12" x14ac:dyDescent="0.2">
      <c r="A94" s="99" t="s">
        <v>184</v>
      </c>
      <c r="B94" s="148" t="s">
        <v>654</v>
      </c>
      <c r="C94" s="22" t="s">
        <v>566</v>
      </c>
      <c r="D94" s="22" t="s">
        <v>545</v>
      </c>
      <c r="E94" s="22" t="s">
        <v>539</v>
      </c>
      <c r="F94" s="22" t="s">
        <v>506</v>
      </c>
      <c r="G94" s="22" t="s">
        <v>545</v>
      </c>
      <c r="H94" s="23">
        <v>4525864.0410000002</v>
      </c>
      <c r="I94" s="23">
        <v>5671821.5290000001</v>
      </c>
      <c r="J94" s="23">
        <v>138.86799999999999</v>
      </c>
      <c r="K94" s="23">
        <v>139.84299999999999</v>
      </c>
      <c r="L94" s="23">
        <f t="shared" si="1"/>
        <v>0.97499999999999432</v>
      </c>
      <c r="M94" s="24">
        <v>125</v>
      </c>
      <c r="N94" s="23">
        <v>16.93</v>
      </c>
      <c r="O94" s="24">
        <v>0</v>
      </c>
      <c r="P94" s="103"/>
    </row>
    <row r="95" spans="1:16" s="5" customFormat="1" ht="12" x14ac:dyDescent="0.2">
      <c r="A95" s="99" t="s">
        <v>185</v>
      </c>
      <c r="B95" s="148" t="s">
        <v>655</v>
      </c>
      <c r="C95" s="22" t="s">
        <v>566</v>
      </c>
      <c r="D95" s="22" t="s">
        <v>545</v>
      </c>
      <c r="E95" s="22" t="s">
        <v>537</v>
      </c>
      <c r="F95" s="22" t="s">
        <v>507</v>
      </c>
      <c r="G95" s="22" t="s">
        <v>513</v>
      </c>
      <c r="H95" s="23">
        <v>4525748.1919999998</v>
      </c>
      <c r="I95" s="23">
        <v>5672057.773</v>
      </c>
      <c r="J95" s="23">
        <v>137.87899999999999</v>
      </c>
      <c r="K95" s="23">
        <v>137.755</v>
      </c>
      <c r="L95" s="23">
        <f t="shared" si="1"/>
        <v>-0.12399999999999523</v>
      </c>
      <c r="M95" s="24">
        <v>160</v>
      </c>
      <c r="N95" s="23">
        <v>8.2799999999999994</v>
      </c>
      <c r="O95" s="24">
        <v>0</v>
      </c>
      <c r="P95" s="103"/>
    </row>
    <row r="96" spans="1:16" s="5" customFormat="1" ht="12" x14ac:dyDescent="0.2">
      <c r="A96" s="99" t="s">
        <v>186</v>
      </c>
      <c r="B96" s="148" t="s">
        <v>654</v>
      </c>
      <c r="C96" s="22" t="s">
        <v>567</v>
      </c>
      <c r="D96" s="22"/>
      <c r="E96" s="22" t="s">
        <v>535</v>
      </c>
      <c r="F96" s="22" t="s">
        <v>507</v>
      </c>
      <c r="G96" s="22" t="s">
        <v>513</v>
      </c>
      <c r="H96" s="23">
        <v>4525941.3</v>
      </c>
      <c r="I96" s="23">
        <v>5672301.2000000002</v>
      </c>
      <c r="J96" s="23">
        <v>138.096</v>
      </c>
      <c r="K96" s="23">
        <v>139.17599999999999</v>
      </c>
      <c r="L96" s="23">
        <f t="shared" si="1"/>
        <v>1.0799999999999841</v>
      </c>
      <c r="M96" s="24">
        <v>125</v>
      </c>
      <c r="N96" s="23">
        <v>10.75</v>
      </c>
      <c r="O96" s="24">
        <v>0</v>
      </c>
      <c r="P96" s="103"/>
    </row>
    <row r="97" spans="1:16" s="5" customFormat="1" ht="12" x14ac:dyDescent="0.2">
      <c r="A97" s="99" t="s">
        <v>187</v>
      </c>
      <c r="B97" s="148" t="s">
        <v>655</v>
      </c>
      <c r="C97" s="22" t="s">
        <v>567</v>
      </c>
      <c r="D97" s="22"/>
      <c r="E97" s="22"/>
      <c r="F97" s="22" t="s">
        <v>506</v>
      </c>
      <c r="G97" s="22" t="s">
        <v>545</v>
      </c>
      <c r="H97" s="23">
        <v>4525950.0999999996</v>
      </c>
      <c r="I97" s="23">
        <v>5672307.0999999996</v>
      </c>
      <c r="J97" s="23">
        <v>138.13999999999999</v>
      </c>
      <c r="K97" s="23">
        <v>139.126</v>
      </c>
      <c r="L97" s="23">
        <f t="shared" si="1"/>
        <v>0.98600000000001842</v>
      </c>
      <c r="M97" s="24">
        <v>125</v>
      </c>
      <c r="N97" s="23">
        <v>20.41</v>
      </c>
      <c r="O97" s="24">
        <v>0</v>
      </c>
      <c r="P97" s="103"/>
    </row>
    <row r="98" spans="1:16" s="5" customFormat="1" ht="12" x14ac:dyDescent="0.2">
      <c r="A98" s="99" t="s">
        <v>188</v>
      </c>
      <c r="B98" s="148" t="s">
        <v>654</v>
      </c>
      <c r="C98" s="22" t="s">
        <v>567</v>
      </c>
      <c r="D98" s="22"/>
      <c r="E98" s="22" t="s">
        <v>535</v>
      </c>
      <c r="F98" s="22" t="s">
        <v>507</v>
      </c>
      <c r="G98" s="22" t="s">
        <v>513</v>
      </c>
      <c r="H98" s="23">
        <v>4525974.8</v>
      </c>
      <c r="I98" s="23">
        <v>5672275.4000000004</v>
      </c>
      <c r="J98" s="23">
        <v>138.23599999999999</v>
      </c>
      <c r="K98" s="23">
        <v>139.18600000000001</v>
      </c>
      <c r="L98" s="23">
        <f t="shared" si="1"/>
        <v>0.95000000000001705</v>
      </c>
      <c r="M98" s="24">
        <v>125</v>
      </c>
      <c r="N98" s="23">
        <v>10.74</v>
      </c>
      <c r="O98" s="24">
        <v>0</v>
      </c>
      <c r="P98" s="103"/>
    </row>
    <row r="99" spans="1:16" s="5" customFormat="1" ht="12" x14ac:dyDescent="0.2">
      <c r="A99" s="99" t="s">
        <v>189</v>
      </c>
      <c r="B99" s="148" t="s">
        <v>655</v>
      </c>
      <c r="C99" s="22" t="s">
        <v>567</v>
      </c>
      <c r="D99" s="22"/>
      <c r="E99" s="22" t="s">
        <v>536</v>
      </c>
      <c r="F99" s="22" t="s">
        <v>506</v>
      </c>
      <c r="G99" s="22" t="s">
        <v>545</v>
      </c>
      <c r="H99" s="23">
        <v>4525978.3</v>
      </c>
      <c r="I99" s="23">
        <v>5672279.2000000002</v>
      </c>
      <c r="J99" s="23">
        <v>138.16999999999999</v>
      </c>
      <c r="K99" s="23">
        <v>139.256</v>
      </c>
      <c r="L99" s="23">
        <f t="shared" si="1"/>
        <v>1.0860000000000127</v>
      </c>
      <c r="M99" s="24">
        <v>125</v>
      </c>
      <c r="N99" s="23">
        <v>20.47</v>
      </c>
      <c r="O99" s="24">
        <v>0</v>
      </c>
      <c r="P99" s="103"/>
    </row>
    <row r="100" spans="1:16" s="5" customFormat="1" ht="12" x14ac:dyDescent="0.2">
      <c r="A100" s="99" t="s">
        <v>190</v>
      </c>
      <c r="B100" s="148" t="s">
        <v>654</v>
      </c>
      <c r="C100" s="22" t="s">
        <v>555</v>
      </c>
      <c r="D100" s="22"/>
      <c r="E100" s="22" t="s">
        <v>536</v>
      </c>
      <c r="F100" s="22" t="s">
        <v>506</v>
      </c>
      <c r="G100" s="22" t="s">
        <v>545</v>
      </c>
      <c r="H100" s="23">
        <v>4525831.34</v>
      </c>
      <c r="I100" s="23">
        <v>5672234.7300000004</v>
      </c>
      <c r="J100" s="23">
        <v>136.946</v>
      </c>
      <c r="K100" s="23">
        <v>137.96799999999999</v>
      </c>
      <c r="L100" s="23">
        <f t="shared" si="1"/>
        <v>1.0219999999999914</v>
      </c>
      <c r="M100" s="24">
        <v>125</v>
      </c>
      <c r="N100" s="23">
        <v>19.399999999999999</v>
      </c>
      <c r="O100" s="24">
        <v>0</v>
      </c>
      <c r="P100" s="103"/>
    </row>
    <row r="101" spans="1:16" s="5" customFormat="1" ht="12" x14ac:dyDescent="0.2">
      <c r="A101" s="99" t="s">
        <v>714</v>
      </c>
      <c r="B101" s="148" t="s">
        <v>655</v>
      </c>
      <c r="C101" s="22" t="s">
        <v>549</v>
      </c>
      <c r="D101" s="22"/>
      <c r="E101" s="22"/>
      <c r="F101" s="22" t="s">
        <v>713</v>
      </c>
      <c r="G101" s="22" t="s">
        <v>513</v>
      </c>
      <c r="H101" s="23">
        <v>4525022</v>
      </c>
      <c r="I101" s="23">
        <v>5671745.7999999998</v>
      </c>
      <c r="J101" s="23">
        <v>144.73599999999999</v>
      </c>
      <c r="K101" s="23">
        <v>145.29599999999999</v>
      </c>
      <c r="L101" s="23">
        <f t="shared" si="1"/>
        <v>0.56000000000000227</v>
      </c>
      <c r="M101" s="24">
        <v>100</v>
      </c>
      <c r="N101" s="23">
        <v>7.11</v>
      </c>
      <c r="O101" s="24">
        <v>0</v>
      </c>
      <c r="P101" s="103"/>
    </row>
    <row r="102" spans="1:16" s="5" customFormat="1" ht="12" x14ac:dyDescent="0.2">
      <c r="A102" s="99" t="s">
        <v>191</v>
      </c>
      <c r="B102" s="148" t="s">
        <v>654</v>
      </c>
      <c r="C102" s="22" t="s">
        <v>555</v>
      </c>
      <c r="D102" s="22" t="s">
        <v>545</v>
      </c>
      <c r="E102" s="22" t="s">
        <v>537</v>
      </c>
      <c r="F102" s="22" t="s">
        <v>507</v>
      </c>
      <c r="G102" s="22" t="s">
        <v>513</v>
      </c>
      <c r="H102" s="23">
        <v>4525810.8899999997</v>
      </c>
      <c r="I102" s="23">
        <v>5672129.1799999997</v>
      </c>
      <c r="J102" s="23">
        <v>137.65</v>
      </c>
      <c r="K102" s="23">
        <v>137.55500000000001</v>
      </c>
      <c r="L102" s="23">
        <f t="shared" si="1"/>
        <v>-9.4999999999998863E-2</v>
      </c>
      <c r="M102" s="24">
        <v>160</v>
      </c>
      <c r="N102" s="23">
        <v>9.39</v>
      </c>
      <c r="O102" s="24">
        <v>0</v>
      </c>
      <c r="P102" s="103"/>
    </row>
    <row r="103" spans="1:16" s="5" customFormat="1" ht="12" x14ac:dyDescent="0.2">
      <c r="A103" s="99" t="s">
        <v>192</v>
      </c>
      <c r="B103" s="148" t="s">
        <v>654</v>
      </c>
      <c r="C103" s="22" t="s">
        <v>555</v>
      </c>
      <c r="D103" s="22" t="s">
        <v>545</v>
      </c>
      <c r="E103" s="22" t="s">
        <v>537</v>
      </c>
      <c r="F103" s="22" t="s">
        <v>507</v>
      </c>
      <c r="G103" s="22" t="s">
        <v>513</v>
      </c>
      <c r="H103" s="23">
        <v>4525807.4800000004</v>
      </c>
      <c r="I103" s="23">
        <v>5672156.04</v>
      </c>
      <c r="J103" s="23">
        <v>137.72</v>
      </c>
      <c r="K103" s="23">
        <v>137.61099999999999</v>
      </c>
      <c r="L103" s="23">
        <f t="shared" si="1"/>
        <v>-0.10900000000000887</v>
      </c>
      <c r="M103" s="24">
        <v>160</v>
      </c>
      <c r="N103" s="23">
        <v>10.75</v>
      </c>
      <c r="O103" s="24">
        <v>0</v>
      </c>
      <c r="P103" s="103"/>
    </row>
    <row r="104" spans="1:16" s="5" customFormat="1" ht="12" x14ac:dyDescent="0.2">
      <c r="A104" s="99" t="s">
        <v>193</v>
      </c>
      <c r="B104" s="148" t="s">
        <v>655</v>
      </c>
      <c r="C104" s="22" t="s">
        <v>555</v>
      </c>
      <c r="D104" s="22" t="s">
        <v>545</v>
      </c>
      <c r="E104" s="22" t="s">
        <v>537</v>
      </c>
      <c r="F104" s="22" t="s">
        <v>507</v>
      </c>
      <c r="G104" s="22" t="s">
        <v>513</v>
      </c>
      <c r="H104" s="23">
        <v>4525802</v>
      </c>
      <c r="I104" s="23">
        <v>5672167.25</v>
      </c>
      <c r="J104" s="23">
        <v>137.68</v>
      </c>
      <c r="K104" s="23">
        <v>137.52600000000001</v>
      </c>
      <c r="L104" s="23">
        <f t="shared" si="1"/>
        <v>-0.15399999999999636</v>
      </c>
      <c r="M104" s="24">
        <v>160</v>
      </c>
      <c r="N104" s="23">
        <v>9.3800000000000008</v>
      </c>
      <c r="O104" s="24">
        <v>0</v>
      </c>
      <c r="P104" s="103"/>
    </row>
    <row r="105" spans="1:16" s="5" customFormat="1" ht="12" x14ac:dyDescent="0.2">
      <c r="A105" s="99" t="s">
        <v>194</v>
      </c>
      <c r="B105" s="148" t="s">
        <v>655</v>
      </c>
      <c r="C105" s="22" t="s">
        <v>555</v>
      </c>
      <c r="D105" s="22" t="s">
        <v>545</v>
      </c>
      <c r="E105" s="22" t="s">
        <v>537</v>
      </c>
      <c r="F105" s="22" t="s">
        <v>507</v>
      </c>
      <c r="G105" s="22" t="s">
        <v>513</v>
      </c>
      <c r="H105" s="23">
        <v>4525827.21</v>
      </c>
      <c r="I105" s="23">
        <v>5672150.9299999997</v>
      </c>
      <c r="J105" s="23">
        <v>137.07</v>
      </c>
      <c r="K105" s="23">
        <v>138.154</v>
      </c>
      <c r="L105" s="23">
        <f t="shared" si="1"/>
        <v>1.0840000000000032</v>
      </c>
      <c r="M105" s="24">
        <v>160</v>
      </c>
      <c r="N105" s="23">
        <v>10.4</v>
      </c>
      <c r="O105" s="24">
        <v>0</v>
      </c>
      <c r="P105" s="103"/>
    </row>
    <row r="106" spans="1:16" s="5" customFormat="1" ht="12" x14ac:dyDescent="0.2">
      <c r="A106" s="99" t="s">
        <v>119</v>
      </c>
      <c r="B106" s="148" t="s">
        <v>654</v>
      </c>
      <c r="C106" s="22" t="s">
        <v>549</v>
      </c>
      <c r="D106" s="22"/>
      <c r="E106" s="22" t="s">
        <v>534</v>
      </c>
      <c r="F106" s="22" t="s">
        <v>515</v>
      </c>
      <c r="G106" s="22" t="s">
        <v>545</v>
      </c>
      <c r="H106" s="23">
        <v>4525022.2</v>
      </c>
      <c r="I106" s="23">
        <v>5671745.5999999996</v>
      </c>
      <c r="J106" s="23">
        <v>144.73599999999999</v>
      </c>
      <c r="K106" s="23">
        <v>145.636</v>
      </c>
      <c r="L106" s="23">
        <f t="shared" si="1"/>
        <v>0.90000000000000568</v>
      </c>
      <c r="M106" s="24">
        <v>100</v>
      </c>
      <c r="N106" s="23">
        <v>22.97</v>
      </c>
      <c r="O106" s="24">
        <v>0</v>
      </c>
      <c r="P106" s="103"/>
    </row>
    <row r="107" spans="1:16" s="5" customFormat="1" ht="12" x14ac:dyDescent="0.2">
      <c r="A107" s="99" t="s">
        <v>195</v>
      </c>
      <c r="B107" s="148" t="s">
        <v>654</v>
      </c>
      <c r="C107" s="22" t="s">
        <v>566</v>
      </c>
      <c r="D107" s="22" t="s">
        <v>545</v>
      </c>
      <c r="E107" s="22" t="s">
        <v>537</v>
      </c>
      <c r="F107" s="22" t="s">
        <v>507</v>
      </c>
      <c r="G107" s="22" t="s">
        <v>513</v>
      </c>
      <c r="H107" s="23">
        <v>4525846</v>
      </c>
      <c r="I107" s="23">
        <v>5672155.7999999998</v>
      </c>
      <c r="J107" s="23">
        <v>137.786</v>
      </c>
      <c r="K107" s="23">
        <v>138.36600000000001</v>
      </c>
      <c r="L107" s="23">
        <f t="shared" si="1"/>
        <v>0.58000000000001251</v>
      </c>
      <c r="M107" s="24">
        <v>140</v>
      </c>
      <c r="N107" s="23">
        <v>10.34</v>
      </c>
      <c r="O107" s="24">
        <v>0</v>
      </c>
      <c r="P107" s="103"/>
    </row>
    <row r="108" spans="1:16" s="5" customFormat="1" ht="12" x14ac:dyDescent="0.2">
      <c r="A108" s="99" t="s">
        <v>196</v>
      </c>
      <c r="B108" s="148" t="s">
        <v>654</v>
      </c>
      <c r="C108" s="22" t="s">
        <v>566</v>
      </c>
      <c r="D108" s="22"/>
      <c r="E108" s="22" t="s">
        <v>536</v>
      </c>
      <c r="F108" s="22" t="s">
        <v>506</v>
      </c>
      <c r="G108" s="22" t="s">
        <v>545</v>
      </c>
      <c r="H108" s="23">
        <v>4525847.5</v>
      </c>
      <c r="I108" s="23">
        <v>5672155.7000000002</v>
      </c>
      <c r="J108" s="23">
        <v>137.74600000000001</v>
      </c>
      <c r="K108" s="23">
        <v>138.316</v>
      </c>
      <c r="L108" s="23">
        <f t="shared" si="1"/>
        <v>0.56999999999999318</v>
      </c>
      <c r="M108" s="24">
        <v>140</v>
      </c>
      <c r="N108" s="23">
        <v>16.52</v>
      </c>
      <c r="O108" s="24">
        <v>0</v>
      </c>
      <c r="P108" s="103"/>
    </row>
    <row r="109" spans="1:16" s="5" customFormat="1" ht="12" x14ac:dyDescent="0.2">
      <c r="A109" s="99" t="s">
        <v>197</v>
      </c>
      <c r="B109" s="148" t="s">
        <v>654</v>
      </c>
      <c r="C109" s="22" t="s">
        <v>555</v>
      </c>
      <c r="D109" s="22"/>
      <c r="E109" s="22" t="s">
        <v>536</v>
      </c>
      <c r="F109" s="22" t="s">
        <v>506</v>
      </c>
      <c r="G109" s="22" t="s">
        <v>545</v>
      </c>
      <c r="H109" s="23">
        <v>4525774.2</v>
      </c>
      <c r="I109" s="23">
        <v>5672142.2999999998</v>
      </c>
      <c r="J109" s="23">
        <v>137.786</v>
      </c>
      <c r="K109" s="23">
        <v>137.58600000000001</v>
      </c>
      <c r="L109" s="23">
        <f t="shared" si="1"/>
        <v>-0.19999999999998863</v>
      </c>
      <c r="M109" s="24">
        <v>140</v>
      </c>
      <c r="N109" s="23">
        <v>14.91</v>
      </c>
      <c r="O109" s="24">
        <v>0</v>
      </c>
      <c r="P109" s="103"/>
    </row>
    <row r="110" spans="1:16" s="5" customFormat="1" ht="12" x14ac:dyDescent="0.2">
      <c r="A110" s="99" t="s">
        <v>31</v>
      </c>
      <c r="B110" s="148" t="s">
        <v>655</v>
      </c>
      <c r="C110" s="22" t="s">
        <v>549</v>
      </c>
      <c r="D110" s="22"/>
      <c r="E110" s="22"/>
      <c r="F110" s="22" t="s">
        <v>504</v>
      </c>
      <c r="G110" s="22" t="s">
        <v>504</v>
      </c>
      <c r="H110" s="23">
        <v>4525855.9000000004</v>
      </c>
      <c r="I110" s="23">
        <v>5673727.7000000002</v>
      </c>
      <c r="J110" s="23">
        <v>160.33600000000001</v>
      </c>
      <c r="K110" s="23">
        <v>161.476</v>
      </c>
      <c r="L110" s="23">
        <f t="shared" si="1"/>
        <v>1.1399999999999864</v>
      </c>
      <c r="M110" s="24">
        <v>56</v>
      </c>
      <c r="N110" s="23">
        <v>83.11</v>
      </c>
      <c r="O110" s="24">
        <v>0</v>
      </c>
      <c r="P110" s="103"/>
    </row>
    <row r="111" spans="1:16" s="5" customFormat="1" ht="12" x14ac:dyDescent="0.2">
      <c r="A111" s="99" t="s">
        <v>198</v>
      </c>
      <c r="B111" s="148" t="s">
        <v>654</v>
      </c>
      <c r="C111" s="22" t="s">
        <v>568</v>
      </c>
      <c r="D111" s="22"/>
      <c r="E111" s="22" t="s">
        <v>539</v>
      </c>
      <c r="F111" s="22" t="s">
        <v>506</v>
      </c>
      <c r="G111" s="22" t="s">
        <v>545</v>
      </c>
      <c r="H111" s="23">
        <v>4525792.46</v>
      </c>
      <c r="I111" s="23">
        <v>5671994.8300000001</v>
      </c>
      <c r="J111" s="23">
        <v>138.316</v>
      </c>
      <c r="K111" s="23">
        <v>138.202</v>
      </c>
      <c r="L111" s="23">
        <f t="shared" si="1"/>
        <v>-0.11400000000000432</v>
      </c>
      <c r="M111" s="24">
        <v>125</v>
      </c>
      <c r="N111" s="23">
        <v>14.03</v>
      </c>
      <c r="O111" s="24">
        <v>0</v>
      </c>
      <c r="P111" s="103"/>
    </row>
    <row r="112" spans="1:16" s="5" customFormat="1" ht="12" x14ac:dyDescent="0.2">
      <c r="A112" s="99" t="s">
        <v>32</v>
      </c>
      <c r="B112" s="148" t="s">
        <v>655</v>
      </c>
      <c r="C112" s="22" t="s">
        <v>20</v>
      </c>
      <c r="D112" s="22"/>
      <c r="E112" s="22"/>
      <c r="F112" s="22" t="s">
        <v>506</v>
      </c>
      <c r="G112" s="22" t="s">
        <v>545</v>
      </c>
      <c r="H112" s="23">
        <v>4526666.42</v>
      </c>
      <c r="I112" s="23">
        <v>5673657.2999999998</v>
      </c>
      <c r="J112" s="23">
        <v>132.33600000000001</v>
      </c>
      <c r="K112" s="23">
        <v>133.30600000000001</v>
      </c>
      <c r="L112" s="23">
        <f t="shared" si="1"/>
        <v>0.96999999999999886</v>
      </c>
      <c r="M112" s="24">
        <v>56</v>
      </c>
      <c r="N112" s="23">
        <v>25.05</v>
      </c>
      <c r="O112" s="24">
        <v>0</v>
      </c>
      <c r="P112" s="103"/>
    </row>
    <row r="113" spans="1:16" s="5" customFormat="1" ht="12" x14ac:dyDescent="0.2">
      <c r="A113" s="99" t="s">
        <v>33</v>
      </c>
      <c r="B113" s="148" t="s">
        <v>655</v>
      </c>
      <c r="C113" s="22" t="s">
        <v>552</v>
      </c>
      <c r="D113" s="22"/>
      <c r="E113" s="22"/>
      <c r="F113" s="22" t="s">
        <v>504</v>
      </c>
      <c r="G113" s="22" t="s">
        <v>504</v>
      </c>
      <c r="H113" s="23">
        <v>4525724.5199999996</v>
      </c>
      <c r="I113" s="23">
        <v>5673659.7999999998</v>
      </c>
      <c r="J113" s="23">
        <v>146.73599999999999</v>
      </c>
      <c r="K113" s="23">
        <v>147.82599999999999</v>
      </c>
      <c r="L113" s="23">
        <f t="shared" si="1"/>
        <v>1.0900000000000034</v>
      </c>
      <c r="M113" s="24">
        <v>56</v>
      </c>
      <c r="N113" s="23">
        <v>33.270000000000003</v>
      </c>
      <c r="O113" s="24">
        <v>0</v>
      </c>
      <c r="P113" s="103"/>
    </row>
    <row r="114" spans="1:16" s="5" customFormat="1" ht="12" x14ac:dyDescent="0.2">
      <c r="A114" s="99" t="s">
        <v>199</v>
      </c>
      <c r="B114" s="148" t="s">
        <v>654</v>
      </c>
      <c r="C114" s="22" t="s">
        <v>569</v>
      </c>
      <c r="D114" s="22"/>
      <c r="E114" s="22" t="s">
        <v>539</v>
      </c>
      <c r="F114" s="22" t="s">
        <v>506</v>
      </c>
      <c r="G114" s="22" t="s">
        <v>545</v>
      </c>
      <c r="H114" s="23">
        <v>4525689.3</v>
      </c>
      <c r="I114" s="23">
        <v>5671887.5</v>
      </c>
      <c r="J114" s="23">
        <v>140.13999999999999</v>
      </c>
      <c r="K114" s="23">
        <v>141.126</v>
      </c>
      <c r="L114" s="23">
        <f t="shared" si="1"/>
        <v>0.98600000000001842</v>
      </c>
      <c r="M114" s="24">
        <v>125</v>
      </c>
      <c r="N114" s="23">
        <v>18.97</v>
      </c>
      <c r="O114" s="24">
        <v>0</v>
      </c>
      <c r="P114" s="103"/>
    </row>
    <row r="115" spans="1:16" s="5" customFormat="1" ht="12" x14ac:dyDescent="0.2">
      <c r="A115" s="99" t="s">
        <v>200</v>
      </c>
      <c r="B115" s="148" t="s">
        <v>655</v>
      </c>
      <c r="C115" s="22" t="s">
        <v>569</v>
      </c>
      <c r="D115" s="22"/>
      <c r="E115" s="22" t="s">
        <v>539</v>
      </c>
      <c r="F115" s="22" t="s">
        <v>506</v>
      </c>
      <c r="G115" s="22" t="s">
        <v>545</v>
      </c>
      <c r="H115" s="23">
        <v>4525773.3</v>
      </c>
      <c r="I115" s="23">
        <v>5671873.7000000002</v>
      </c>
      <c r="J115" s="23">
        <v>139.11600000000001</v>
      </c>
      <c r="K115" s="23">
        <v>140.08500000000001</v>
      </c>
      <c r="L115" s="23">
        <f t="shared" si="1"/>
        <v>0.96899999999999409</v>
      </c>
      <c r="M115" s="24">
        <v>125</v>
      </c>
      <c r="N115" s="23">
        <v>16.86</v>
      </c>
      <c r="O115" s="24">
        <v>0</v>
      </c>
      <c r="P115" s="103" t="s">
        <v>571</v>
      </c>
    </row>
    <row r="116" spans="1:16" s="5" customFormat="1" ht="12" x14ac:dyDescent="0.2">
      <c r="A116" s="99" t="s">
        <v>201</v>
      </c>
      <c r="B116" s="148" t="s">
        <v>655</v>
      </c>
      <c r="C116" s="22" t="s">
        <v>569</v>
      </c>
      <c r="D116" s="22"/>
      <c r="E116" s="22" t="s">
        <v>539</v>
      </c>
      <c r="F116" s="22" t="s">
        <v>506</v>
      </c>
      <c r="G116" s="22" t="s">
        <v>545</v>
      </c>
      <c r="H116" s="23">
        <v>4525767.82</v>
      </c>
      <c r="I116" s="23">
        <v>5671854.6799999997</v>
      </c>
      <c r="J116" s="23">
        <v>139.45599999999999</v>
      </c>
      <c r="K116" s="23">
        <v>140.48099999999999</v>
      </c>
      <c r="L116" s="23">
        <f t="shared" si="1"/>
        <v>1.0250000000000057</v>
      </c>
      <c r="M116" s="24">
        <v>125</v>
      </c>
      <c r="N116" s="23">
        <v>16.07</v>
      </c>
      <c r="O116" s="24">
        <v>0</v>
      </c>
      <c r="P116" s="103"/>
    </row>
    <row r="117" spans="1:16" s="5" customFormat="1" ht="12" x14ac:dyDescent="0.2">
      <c r="A117" s="99" t="s">
        <v>202</v>
      </c>
      <c r="B117" s="148" t="s">
        <v>655</v>
      </c>
      <c r="C117" s="22" t="s">
        <v>569</v>
      </c>
      <c r="D117" s="22"/>
      <c r="E117" s="22" t="s">
        <v>539</v>
      </c>
      <c r="F117" s="22" t="s">
        <v>506</v>
      </c>
      <c r="G117" s="22" t="s">
        <v>545</v>
      </c>
      <c r="H117" s="23">
        <v>4525729.13</v>
      </c>
      <c r="I117" s="23">
        <v>5671751.9199999999</v>
      </c>
      <c r="J117" s="23">
        <v>139.886</v>
      </c>
      <c r="K117" s="23">
        <v>140.911</v>
      </c>
      <c r="L117" s="23">
        <f t="shared" si="1"/>
        <v>1.0250000000000057</v>
      </c>
      <c r="M117" s="24">
        <v>125</v>
      </c>
      <c r="N117" s="23">
        <v>17</v>
      </c>
      <c r="O117" s="24">
        <v>0</v>
      </c>
      <c r="P117" s="103"/>
    </row>
    <row r="118" spans="1:16" s="5" customFormat="1" ht="12" x14ac:dyDescent="0.2">
      <c r="A118" s="99" t="s">
        <v>203</v>
      </c>
      <c r="B118" s="148" t="s">
        <v>654</v>
      </c>
      <c r="C118" s="22" t="s">
        <v>563</v>
      </c>
      <c r="D118" s="22" t="s">
        <v>548</v>
      </c>
      <c r="E118" s="22" t="s">
        <v>533</v>
      </c>
      <c r="F118" s="22" t="s">
        <v>507</v>
      </c>
      <c r="G118" s="22" t="s">
        <v>513</v>
      </c>
      <c r="H118" s="23">
        <v>4526519.1100000003</v>
      </c>
      <c r="I118" s="23">
        <v>5672376.9199999999</v>
      </c>
      <c r="J118" s="23">
        <v>135.756</v>
      </c>
      <c r="K118" s="23">
        <v>136.756</v>
      </c>
      <c r="L118" s="23">
        <f t="shared" si="1"/>
        <v>1</v>
      </c>
      <c r="M118" s="24">
        <v>125</v>
      </c>
      <c r="N118" s="23">
        <v>10</v>
      </c>
      <c r="O118" s="24">
        <v>0</v>
      </c>
      <c r="P118" s="103"/>
    </row>
    <row r="119" spans="1:16" s="5" customFormat="1" ht="12" x14ac:dyDescent="0.2">
      <c r="A119" s="99" t="s">
        <v>204</v>
      </c>
      <c r="B119" s="148" t="s">
        <v>654</v>
      </c>
      <c r="C119" s="22" t="s">
        <v>563</v>
      </c>
      <c r="D119" s="22"/>
      <c r="E119" s="22" t="s">
        <v>532</v>
      </c>
      <c r="F119" s="22" t="s">
        <v>506</v>
      </c>
      <c r="G119" s="22" t="s">
        <v>545</v>
      </c>
      <c r="H119" s="23">
        <v>4526518.59</v>
      </c>
      <c r="I119" s="23">
        <v>5672381.7800000003</v>
      </c>
      <c r="J119" s="23">
        <v>135.886</v>
      </c>
      <c r="K119" s="23">
        <v>136.77600000000001</v>
      </c>
      <c r="L119" s="23">
        <f t="shared" si="1"/>
        <v>0.89000000000001478</v>
      </c>
      <c r="M119" s="24">
        <v>125</v>
      </c>
      <c r="N119" s="23">
        <v>25.99</v>
      </c>
      <c r="O119" s="24">
        <v>0</v>
      </c>
      <c r="P119" s="103"/>
    </row>
    <row r="120" spans="1:16" s="5" customFormat="1" ht="12" x14ac:dyDescent="0.2">
      <c r="A120" s="99" t="s">
        <v>205</v>
      </c>
      <c r="B120" s="148" t="s">
        <v>654</v>
      </c>
      <c r="C120" s="22" t="s">
        <v>563</v>
      </c>
      <c r="D120" s="22"/>
      <c r="E120" s="22" t="s">
        <v>533</v>
      </c>
      <c r="F120" s="22" t="s">
        <v>507</v>
      </c>
      <c r="G120" s="22" t="s">
        <v>513</v>
      </c>
      <c r="H120" s="23">
        <v>4526658.7</v>
      </c>
      <c r="I120" s="23">
        <v>5672365.7999999998</v>
      </c>
      <c r="J120" s="23">
        <v>135.886</v>
      </c>
      <c r="K120" s="23">
        <v>136.80600000000001</v>
      </c>
      <c r="L120" s="23">
        <f t="shared" si="1"/>
        <v>0.92000000000001592</v>
      </c>
      <c r="M120" s="24">
        <v>125</v>
      </c>
      <c r="N120" s="23">
        <v>9.33</v>
      </c>
      <c r="O120" s="24">
        <v>0</v>
      </c>
      <c r="P120" s="103"/>
    </row>
    <row r="121" spans="1:16" s="5" customFormat="1" ht="12" x14ac:dyDescent="0.2">
      <c r="A121" s="99" t="s">
        <v>206</v>
      </c>
      <c r="B121" s="148" t="s">
        <v>654</v>
      </c>
      <c r="C121" s="22" t="s">
        <v>563</v>
      </c>
      <c r="D121" s="22"/>
      <c r="E121" s="22" t="s">
        <v>540</v>
      </c>
      <c r="F121" s="22" t="s">
        <v>507</v>
      </c>
      <c r="G121" s="22" t="s">
        <v>513</v>
      </c>
      <c r="H121" s="23">
        <v>4526646.2410000004</v>
      </c>
      <c r="I121" s="23">
        <v>5672213.9230000004</v>
      </c>
      <c r="J121" s="23">
        <v>136.036</v>
      </c>
      <c r="K121" s="23">
        <v>135.73099999999999</v>
      </c>
      <c r="L121" s="23">
        <f t="shared" si="1"/>
        <v>-0.30500000000000682</v>
      </c>
      <c r="M121" s="24">
        <v>125</v>
      </c>
      <c r="N121" s="23">
        <v>8.99</v>
      </c>
      <c r="O121" s="24">
        <v>0</v>
      </c>
      <c r="P121" s="103"/>
    </row>
    <row r="122" spans="1:16" s="5" customFormat="1" ht="12" x14ac:dyDescent="0.2">
      <c r="A122" s="99" t="s">
        <v>207</v>
      </c>
      <c r="B122" s="148" t="s">
        <v>655</v>
      </c>
      <c r="C122" s="22" t="s">
        <v>563</v>
      </c>
      <c r="D122" s="22"/>
      <c r="E122" s="22" t="s">
        <v>532</v>
      </c>
      <c r="F122" s="22" t="s">
        <v>506</v>
      </c>
      <c r="G122" s="22" t="s">
        <v>545</v>
      </c>
      <c r="H122" s="23">
        <v>4526647.9840000002</v>
      </c>
      <c r="I122" s="23">
        <v>5672211.2170000002</v>
      </c>
      <c r="J122" s="23">
        <v>136.12100000000001</v>
      </c>
      <c r="K122" s="23">
        <v>135.916</v>
      </c>
      <c r="L122" s="23">
        <f t="shared" si="1"/>
        <v>-0.20500000000001251</v>
      </c>
      <c r="M122" s="24">
        <v>125</v>
      </c>
      <c r="N122" s="23">
        <v>24.84</v>
      </c>
      <c r="O122" s="24">
        <v>0</v>
      </c>
      <c r="P122" s="103"/>
    </row>
    <row r="123" spans="1:16" s="5" customFormat="1" ht="12" x14ac:dyDescent="0.2">
      <c r="A123" s="99" t="s">
        <v>208</v>
      </c>
      <c r="B123" s="148" t="s">
        <v>654</v>
      </c>
      <c r="C123" s="22" t="s">
        <v>563</v>
      </c>
      <c r="D123" s="22" t="s">
        <v>548</v>
      </c>
      <c r="E123" s="22" t="s">
        <v>533</v>
      </c>
      <c r="F123" s="22" t="s">
        <v>507</v>
      </c>
      <c r="G123" s="22" t="s">
        <v>513</v>
      </c>
      <c r="H123" s="23">
        <v>4526404.2</v>
      </c>
      <c r="I123" s="23">
        <v>5672509.5999999996</v>
      </c>
      <c r="J123" s="23">
        <v>135.71600000000001</v>
      </c>
      <c r="K123" s="23">
        <v>136.61600000000001</v>
      </c>
      <c r="L123" s="23">
        <f t="shared" si="1"/>
        <v>0.90000000000000568</v>
      </c>
      <c r="M123" s="24">
        <v>125</v>
      </c>
      <c r="N123" s="23">
        <v>10.06</v>
      </c>
      <c r="O123" s="24">
        <v>0</v>
      </c>
      <c r="P123" s="103"/>
    </row>
    <row r="124" spans="1:16" s="5" customFormat="1" ht="12" x14ac:dyDescent="0.2">
      <c r="A124" s="99" t="s">
        <v>209</v>
      </c>
      <c r="B124" s="148" t="s">
        <v>654</v>
      </c>
      <c r="C124" s="22" t="s">
        <v>563</v>
      </c>
      <c r="D124" s="22"/>
      <c r="E124" s="22" t="s">
        <v>532</v>
      </c>
      <c r="F124" s="22" t="s">
        <v>506</v>
      </c>
      <c r="G124" s="22" t="s">
        <v>545</v>
      </c>
      <c r="H124" s="23">
        <v>4526406.3899999997</v>
      </c>
      <c r="I124" s="23">
        <v>5672509.0999999996</v>
      </c>
      <c r="J124" s="23">
        <v>135.696</v>
      </c>
      <c r="K124" s="23">
        <v>136.57599999999999</v>
      </c>
      <c r="L124" s="23">
        <f t="shared" si="1"/>
        <v>0.87999999999999545</v>
      </c>
      <c r="M124" s="24">
        <v>125</v>
      </c>
      <c r="N124" s="23">
        <v>24.47</v>
      </c>
      <c r="O124" s="24">
        <v>0</v>
      </c>
      <c r="P124" s="103"/>
    </row>
    <row r="125" spans="1:16" s="5" customFormat="1" ht="12" x14ac:dyDescent="0.2">
      <c r="A125" s="99" t="s">
        <v>210</v>
      </c>
      <c r="B125" s="148" t="s">
        <v>654</v>
      </c>
      <c r="C125" s="22" t="s">
        <v>563</v>
      </c>
      <c r="D125" s="22"/>
      <c r="E125" s="22" t="s">
        <v>540</v>
      </c>
      <c r="F125" s="22" t="s">
        <v>507</v>
      </c>
      <c r="G125" s="22" t="s">
        <v>513</v>
      </c>
      <c r="H125" s="23">
        <v>4526425.7149999999</v>
      </c>
      <c r="I125" s="23">
        <v>5672410.483</v>
      </c>
      <c r="J125" s="23">
        <v>136.68</v>
      </c>
      <c r="K125" s="23">
        <v>137.708</v>
      </c>
      <c r="L125" s="23">
        <f t="shared" si="1"/>
        <v>1.0279999999999916</v>
      </c>
      <c r="M125" s="24">
        <v>125</v>
      </c>
      <c r="N125" s="23">
        <v>10.42</v>
      </c>
      <c r="O125" s="24">
        <v>0</v>
      </c>
      <c r="P125" s="103"/>
    </row>
    <row r="126" spans="1:16" s="5" customFormat="1" ht="12" x14ac:dyDescent="0.2">
      <c r="A126" s="99" t="s">
        <v>656</v>
      </c>
      <c r="B126" s="148" t="s">
        <v>654</v>
      </c>
      <c r="C126" s="22" t="s">
        <v>563</v>
      </c>
      <c r="D126" s="22"/>
      <c r="E126" s="22" t="s">
        <v>533</v>
      </c>
      <c r="F126" s="22"/>
      <c r="G126" s="22" t="s">
        <v>513</v>
      </c>
      <c r="H126" s="23">
        <v>4526517.6179999998</v>
      </c>
      <c r="I126" s="23">
        <v>5672463.9359999998</v>
      </c>
      <c r="J126" s="23">
        <v>135.321</v>
      </c>
      <c r="K126" s="23">
        <v>136.387</v>
      </c>
      <c r="L126" s="23">
        <f t="shared" si="1"/>
        <v>1.0660000000000025</v>
      </c>
      <c r="M126" s="24">
        <v>110</v>
      </c>
      <c r="N126" s="23">
        <v>8.2200000000000006</v>
      </c>
      <c r="O126" s="24">
        <v>0</v>
      </c>
      <c r="P126" s="103"/>
    </row>
    <row r="127" spans="1:16" s="5" customFormat="1" ht="12" x14ac:dyDescent="0.2">
      <c r="A127" s="99" t="s">
        <v>657</v>
      </c>
      <c r="B127" s="148" t="s">
        <v>654</v>
      </c>
      <c r="C127" s="22" t="s">
        <v>563</v>
      </c>
      <c r="D127" s="22"/>
      <c r="E127" s="22" t="s">
        <v>532</v>
      </c>
      <c r="F127" s="22"/>
      <c r="G127" s="22" t="s">
        <v>545</v>
      </c>
      <c r="H127" s="23">
        <v>4526517.7079999996</v>
      </c>
      <c r="I127" s="23">
        <v>5672462.1840000004</v>
      </c>
      <c r="J127" s="23">
        <v>135.346</v>
      </c>
      <c r="K127" s="23">
        <v>136.38200000000001</v>
      </c>
      <c r="L127" s="23">
        <f t="shared" si="1"/>
        <v>1.0360000000000014</v>
      </c>
      <c r="M127" s="24">
        <v>110</v>
      </c>
      <c r="N127" s="23">
        <v>15.75</v>
      </c>
      <c r="O127" s="24">
        <v>0</v>
      </c>
      <c r="P127" s="103"/>
    </row>
    <row r="128" spans="1:16" s="5" customFormat="1" ht="12" x14ac:dyDescent="0.2">
      <c r="A128" s="99" t="s">
        <v>658</v>
      </c>
      <c r="B128" s="148" t="s">
        <v>654</v>
      </c>
      <c r="C128" s="22" t="s">
        <v>563</v>
      </c>
      <c r="D128" s="22"/>
      <c r="E128" s="22" t="s">
        <v>533</v>
      </c>
      <c r="F128" s="22"/>
      <c r="G128" s="22" t="s">
        <v>513</v>
      </c>
      <c r="H128" s="23">
        <v>4526594.1809999999</v>
      </c>
      <c r="I128" s="23">
        <v>5672424.085</v>
      </c>
      <c r="J128" s="23">
        <v>135.774</v>
      </c>
      <c r="K128" s="23">
        <v>136.852</v>
      </c>
      <c r="L128" s="23">
        <f t="shared" si="1"/>
        <v>1.078000000000003</v>
      </c>
      <c r="M128" s="24">
        <v>110</v>
      </c>
      <c r="N128" s="23">
        <v>8.18</v>
      </c>
      <c r="O128" s="24">
        <v>0</v>
      </c>
      <c r="P128" s="103"/>
    </row>
    <row r="129" spans="1:16" s="5" customFormat="1" ht="12" x14ac:dyDescent="0.2">
      <c r="A129" s="99" t="s">
        <v>659</v>
      </c>
      <c r="B129" s="148" t="s">
        <v>654</v>
      </c>
      <c r="C129" s="22" t="s">
        <v>563</v>
      </c>
      <c r="D129" s="22"/>
      <c r="E129" s="22" t="s">
        <v>532</v>
      </c>
      <c r="F129" s="22"/>
      <c r="G129" s="22" t="s">
        <v>545</v>
      </c>
      <c r="H129" s="23">
        <v>4526592.8899999997</v>
      </c>
      <c r="I129" s="23">
        <v>5672424.1059999997</v>
      </c>
      <c r="J129" s="23">
        <v>135.774</v>
      </c>
      <c r="K129" s="23">
        <v>136.73699999999999</v>
      </c>
      <c r="L129" s="23">
        <f t="shared" si="1"/>
        <v>0.96299999999999386</v>
      </c>
      <c r="M129" s="24">
        <v>110</v>
      </c>
      <c r="N129" s="23">
        <v>16.149999999999999</v>
      </c>
      <c r="O129" s="24">
        <v>0</v>
      </c>
      <c r="P129" s="103"/>
    </row>
    <row r="130" spans="1:16" s="5" customFormat="1" ht="12" x14ac:dyDescent="0.2">
      <c r="A130" s="99" t="s">
        <v>660</v>
      </c>
      <c r="B130" s="148" t="s">
        <v>654</v>
      </c>
      <c r="C130" s="22" t="s">
        <v>563</v>
      </c>
      <c r="D130" s="22"/>
      <c r="E130" s="22" t="s">
        <v>533</v>
      </c>
      <c r="F130" s="22"/>
      <c r="G130" s="22" t="s">
        <v>513</v>
      </c>
      <c r="H130" s="23">
        <v>4526669.426</v>
      </c>
      <c r="I130" s="23">
        <v>5672433.9249999998</v>
      </c>
      <c r="J130" s="23">
        <v>135.804</v>
      </c>
      <c r="K130" s="23">
        <v>136.87200000000001</v>
      </c>
      <c r="L130" s="23">
        <f t="shared" si="1"/>
        <v>1.0680000000000121</v>
      </c>
      <c r="M130" s="24">
        <v>110</v>
      </c>
      <c r="N130" s="23">
        <v>8.08</v>
      </c>
      <c r="O130" s="24">
        <v>0</v>
      </c>
      <c r="P130" s="103"/>
    </row>
    <row r="131" spans="1:16" s="5" customFormat="1" ht="12" x14ac:dyDescent="0.2">
      <c r="A131" s="99" t="s">
        <v>661</v>
      </c>
      <c r="B131" s="148" t="s">
        <v>654</v>
      </c>
      <c r="C131" s="22" t="s">
        <v>563</v>
      </c>
      <c r="D131" s="22"/>
      <c r="E131" s="22" t="s">
        <v>532</v>
      </c>
      <c r="F131" s="22"/>
      <c r="G131" s="22" t="s">
        <v>545</v>
      </c>
      <c r="H131" s="23">
        <v>4526668.0839999998</v>
      </c>
      <c r="I131" s="23">
        <v>5672433.4910000004</v>
      </c>
      <c r="J131" s="23">
        <v>135.84</v>
      </c>
      <c r="K131" s="23">
        <v>136.72900000000001</v>
      </c>
      <c r="L131" s="23">
        <f t="shared" si="1"/>
        <v>0.88900000000001</v>
      </c>
      <c r="M131" s="24">
        <v>110</v>
      </c>
      <c r="N131" s="23">
        <v>14.56</v>
      </c>
      <c r="O131" s="24">
        <v>0</v>
      </c>
      <c r="P131" s="103"/>
    </row>
    <row r="132" spans="1:16" s="5" customFormat="1" ht="12" x14ac:dyDescent="0.2">
      <c r="A132" s="99" t="s">
        <v>662</v>
      </c>
      <c r="B132" s="148" t="s">
        <v>654</v>
      </c>
      <c r="C132" s="22" t="s">
        <v>563</v>
      </c>
      <c r="D132" s="22"/>
      <c r="E132" s="22" t="s">
        <v>533</v>
      </c>
      <c r="F132" s="22"/>
      <c r="G132" s="22" t="s">
        <v>513</v>
      </c>
      <c r="H132" s="23">
        <v>4526645.8250000002</v>
      </c>
      <c r="I132" s="23">
        <v>5672517.3710000003</v>
      </c>
      <c r="J132" s="23">
        <v>135.27500000000001</v>
      </c>
      <c r="K132" s="23">
        <v>136.38800000000001</v>
      </c>
      <c r="L132" s="23">
        <f t="shared" si="1"/>
        <v>1.1129999999999995</v>
      </c>
      <c r="M132" s="24">
        <v>110</v>
      </c>
      <c r="N132" s="23">
        <v>8.7899999999999991</v>
      </c>
      <c r="O132" s="24">
        <v>0</v>
      </c>
      <c r="P132" s="103"/>
    </row>
    <row r="133" spans="1:16" s="5" customFormat="1" ht="12" x14ac:dyDescent="0.2">
      <c r="A133" s="99" t="s">
        <v>663</v>
      </c>
      <c r="B133" s="148" t="s">
        <v>654</v>
      </c>
      <c r="C133" s="22" t="s">
        <v>563</v>
      </c>
      <c r="D133" s="22"/>
      <c r="E133" s="22" t="s">
        <v>532</v>
      </c>
      <c r="F133" s="22"/>
      <c r="G133" s="22" t="s">
        <v>545</v>
      </c>
      <c r="H133" s="23">
        <v>4526647.2690000003</v>
      </c>
      <c r="I133" s="23">
        <v>5672516.8739999998</v>
      </c>
      <c r="J133" s="23">
        <v>135.261</v>
      </c>
      <c r="K133" s="23">
        <v>136.27000000000001</v>
      </c>
      <c r="L133" s="23">
        <f t="shared" si="1"/>
        <v>1.0090000000000146</v>
      </c>
      <c r="M133" s="24">
        <v>110</v>
      </c>
      <c r="N133" s="23">
        <v>15.22</v>
      </c>
      <c r="O133" s="24">
        <v>0</v>
      </c>
      <c r="P133" s="103"/>
    </row>
    <row r="134" spans="1:16" s="5" customFormat="1" ht="12" x14ac:dyDescent="0.2">
      <c r="A134" s="99" t="s">
        <v>211</v>
      </c>
      <c r="B134" s="148" t="s">
        <v>654</v>
      </c>
      <c r="C134" s="22" t="s">
        <v>563</v>
      </c>
      <c r="D134" s="22"/>
      <c r="E134" s="22" t="s">
        <v>533</v>
      </c>
      <c r="F134" s="22" t="s">
        <v>507</v>
      </c>
      <c r="G134" s="22" t="s">
        <v>513</v>
      </c>
      <c r="H134" s="23">
        <v>4526434.47</v>
      </c>
      <c r="I134" s="23">
        <v>5672324.3799999999</v>
      </c>
      <c r="J134" s="23">
        <v>135.726</v>
      </c>
      <c r="K134" s="23">
        <v>136.54599999999999</v>
      </c>
      <c r="L134" s="23">
        <f t="shared" ref="L134:L197" si="2">K134-J134</f>
        <v>0.81999999999999318</v>
      </c>
      <c r="M134" s="24">
        <v>125</v>
      </c>
      <c r="N134" s="23">
        <v>9.06</v>
      </c>
      <c r="O134" s="24">
        <v>0</v>
      </c>
      <c r="P134" s="103"/>
    </row>
    <row r="135" spans="1:16" s="5" customFormat="1" ht="12" x14ac:dyDescent="0.2">
      <c r="A135" s="99" t="s">
        <v>212</v>
      </c>
      <c r="B135" s="148" t="s">
        <v>654</v>
      </c>
      <c r="C135" s="22" t="s">
        <v>563</v>
      </c>
      <c r="D135" s="22"/>
      <c r="E135" s="22" t="s">
        <v>532</v>
      </c>
      <c r="F135" s="22" t="s">
        <v>506</v>
      </c>
      <c r="G135" s="22" t="s">
        <v>545</v>
      </c>
      <c r="H135" s="23">
        <v>4526435.62</v>
      </c>
      <c r="I135" s="23">
        <v>5672324.4000000004</v>
      </c>
      <c r="J135" s="23">
        <v>135.726</v>
      </c>
      <c r="K135" s="23">
        <v>136.52600000000001</v>
      </c>
      <c r="L135" s="23">
        <f t="shared" si="2"/>
        <v>0.80000000000001137</v>
      </c>
      <c r="M135" s="24">
        <v>125</v>
      </c>
      <c r="N135" s="23">
        <v>24.36</v>
      </c>
      <c r="O135" s="24">
        <v>0</v>
      </c>
      <c r="P135" s="103"/>
    </row>
    <row r="136" spans="1:16" s="5" customFormat="1" ht="12" x14ac:dyDescent="0.2">
      <c r="A136" s="99" t="s">
        <v>213</v>
      </c>
      <c r="B136" s="148" t="s">
        <v>654</v>
      </c>
      <c r="C136" s="22" t="s">
        <v>563</v>
      </c>
      <c r="D136" s="22" t="s">
        <v>548</v>
      </c>
      <c r="E136" s="22" t="s">
        <v>533</v>
      </c>
      <c r="F136" s="22" t="s">
        <v>507</v>
      </c>
      <c r="G136" s="22" t="s">
        <v>513</v>
      </c>
      <c r="H136" s="23">
        <v>4526593.8</v>
      </c>
      <c r="I136" s="23">
        <v>5672190.5999999996</v>
      </c>
      <c r="J136" s="23">
        <v>135.93600000000001</v>
      </c>
      <c r="K136" s="23">
        <v>136.70599999999999</v>
      </c>
      <c r="L136" s="23">
        <f t="shared" si="2"/>
        <v>0.76999999999998181</v>
      </c>
      <c r="M136" s="24">
        <v>125</v>
      </c>
      <c r="N136" s="23">
        <v>10.050000000000001</v>
      </c>
      <c r="O136" s="24">
        <v>0</v>
      </c>
      <c r="P136" s="103"/>
    </row>
    <row r="137" spans="1:16" s="5" customFormat="1" ht="12" x14ac:dyDescent="0.2">
      <c r="A137" s="99" t="s">
        <v>214</v>
      </c>
      <c r="B137" s="148" t="s">
        <v>654</v>
      </c>
      <c r="C137" s="22" t="s">
        <v>563</v>
      </c>
      <c r="D137" s="22"/>
      <c r="E137" s="22" t="s">
        <v>532</v>
      </c>
      <c r="F137" s="22" t="s">
        <v>506</v>
      </c>
      <c r="G137" s="22" t="s">
        <v>545</v>
      </c>
      <c r="H137" s="23">
        <v>4526593.8</v>
      </c>
      <c r="I137" s="23">
        <v>5672192.0999999996</v>
      </c>
      <c r="J137" s="23">
        <v>135.93600000000001</v>
      </c>
      <c r="K137" s="23">
        <v>136.67599999999999</v>
      </c>
      <c r="L137" s="23">
        <f t="shared" si="2"/>
        <v>0.73999999999998067</v>
      </c>
      <c r="M137" s="24">
        <v>125</v>
      </c>
      <c r="N137" s="23">
        <v>22.5</v>
      </c>
      <c r="O137" s="24">
        <v>0</v>
      </c>
      <c r="P137" s="103"/>
    </row>
    <row r="138" spans="1:16" s="5" customFormat="1" ht="12" x14ac:dyDescent="0.2">
      <c r="A138" s="99" t="s">
        <v>215</v>
      </c>
      <c r="B138" s="148" t="s">
        <v>655</v>
      </c>
      <c r="C138" s="22" t="s">
        <v>550</v>
      </c>
      <c r="D138" s="22"/>
      <c r="E138" s="22"/>
      <c r="F138" s="22" t="s">
        <v>507</v>
      </c>
      <c r="G138" s="22" t="s">
        <v>513</v>
      </c>
      <c r="H138" s="23">
        <v>4526077</v>
      </c>
      <c r="I138" s="23">
        <v>5672498.7999999998</v>
      </c>
      <c r="J138" s="23">
        <v>136.73599999999999</v>
      </c>
      <c r="K138" s="23">
        <v>137.596</v>
      </c>
      <c r="L138" s="23">
        <f t="shared" si="2"/>
        <v>0.86000000000001364</v>
      </c>
      <c r="M138" s="24">
        <v>160</v>
      </c>
      <c r="N138" s="23">
        <v>7.98</v>
      </c>
      <c r="O138" s="24">
        <v>0</v>
      </c>
      <c r="P138" s="103"/>
    </row>
    <row r="139" spans="1:16" s="5" customFormat="1" ht="12" x14ac:dyDescent="0.2">
      <c r="A139" s="99" t="s">
        <v>216</v>
      </c>
      <c r="B139" s="148" t="s">
        <v>655</v>
      </c>
      <c r="C139" s="22" t="s">
        <v>550</v>
      </c>
      <c r="D139" s="22"/>
      <c r="E139" s="22" t="s">
        <v>538</v>
      </c>
      <c r="F139" s="22" t="s">
        <v>506</v>
      </c>
      <c r="G139" s="22" t="s">
        <v>545</v>
      </c>
      <c r="H139" s="23">
        <v>4526077.3</v>
      </c>
      <c r="I139" s="23">
        <v>5672498.7999999998</v>
      </c>
      <c r="J139" s="23">
        <v>136.74</v>
      </c>
      <c r="K139" s="23">
        <v>137.61600000000001</v>
      </c>
      <c r="L139" s="23">
        <f t="shared" si="2"/>
        <v>0.87600000000000477</v>
      </c>
      <c r="M139" s="24">
        <v>160</v>
      </c>
      <c r="N139" s="23">
        <v>26.12</v>
      </c>
      <c r="O139" s="24">
        <v>0</v>
      </c>
      <c r="P139" s="103"/>
    </row>
    <row r="140" spans="1:16" s="5" customFormat="1" ht="12" x14ac:dyDescent="0.2">
      <c r="A140" s="99" t="s">
        <v>217</v>
      </c>
      <c r="B140" s="148" t="s">
        <v>655</v>
      </c>
      <c r="C140" s="22" t="s">
        <v>545</v>
      </c>
      <c r="D140" s="22"/>
      <c r="E140" s="22"/>
      <c r="F140" s="22" t="s">
        <v>504</v>
      </c>
      <c r="G140" s="22" t="s">
        <v>504</v>
      </c>
      <c r="H140" s="23">
        <v>4525091.2</v>
      </c>
      <c r="I140" s="23">
        <v>5673994.4000000004</v>
      </c>
      <c r="J140" s="23">
        <v>145.48599999999999</v>
      </c>
      <c r="K140" s="23">
        <v>146.48599999999999</v>
      </c>
      <c r="L140" s="23">
        <f t="shared" si="2"/>
        <v>1</v>
      </c>
      <c r="M140" s="24">
        <v>125</v>
      </c>
      <c r="N140" s="23">
        <v>63.42</v>
      </c>
      <c r="O140" s="24">
        <v>0</v>
      </c>
      <c r="P140" s="103" t="s">
        <v>664</v>
      </c>
    </row>
    <row r="141" spans="1:16" s="5" customFormat="1" ht="12" x14ac:dyDescent="0.2">
      <c r="A141" s="99" t="s">
        <v>715</v>
      </c>
      <c r="B141" s="148" t="s">
        <v>655</v>
      </c>
      <c r="C141" s="22" t="s">
        <v>552</v>
      </c>
      <c r="D141" s="22"/>
      <c r="E141" s="22"/>
      <c r="F141" s="22" t="s">
        <v>504</v>
      </c>
      <c r="G141" s="22" t="s">
        <v>504</v>
      </c>
      <c r="H141" s="23">
        <v>4525436.0999999996</v>
      </c>
      <c r="I141" s="23">
        <v>5673230.4000000004</v>
      </c>
      <c r="J141" s="23">
        <v>141.04599999999999</v>
      </c>
      <c r="K141" s="23">
        <v>142.05600000000001</v>
      </c>
      <c r="L141" s="23">
        <f t="shared" si="2"/>
        <v>1.0100000000000193</v>
      </c>
      <c r="M141" s="24">
        <v>140</v>
      </c>
      <c r="N141" s="23">
        <v>30.33</v>
      </c>
      <c r="O141" s="24">
        <v>0</v>
      </c>
      <c r="P141" s="103"/>
    </row>
    <row r="142" spans="1:16" s="5" customFormat="1" ht="12" x14ac:dyDescent="0.2">
      <c r="A142" s="99" t="s">
        <v>716</v>
      </c>
      <c r="B142" s="148" t="s">
        <v>655</v>
      </c>
      <c r="C142" s="22" t="s">
        <v>552</v>
      </c>
      <c r="D142" s="22"/>
      <c r="E142" s="22"/>
      <c r="F142" s="22" t="s">
        <v>504</v>
      </c>
      <c r="G142" s="22" t="s">
        <v>504</v>
      </c>
      <c r="H142" s="23">
        <v>4525436.0999999996</v>
      </c>
      <c r="I142" s="23">
        <v>5673230.4000000004</v>
      </c>
      <c r="J142" s="23">
        <v>141.04599999999999</v>
      </c>
      <c r="K142" s="23">
        <v>142.08600000000001</v>
      </c>
      <c r="L142" s="23">
        <f t="shared" si="2"/>
        <v>1.0400000000000205</v>
      </c>
      <c r="M142" s="24">
        <v>140</v>
      </c>
      <c r="N142" s="23">
        <v>43.88</v>
      </c>
      <c r="O142" s="24">
        <v>0</v>
      </c>
      <c r="P142" s="103"/>
    </row>
    <row r="143" spans="1:16" s="5" customFormat="1" ht="12" x14ac:dyDescent="0.2">
      <c r="A143" s="99" t="s">
        <v>97</v>
      </c>
      <c r="B143" s="148" t="s">
        <v>655</v>
      </c>
      <c r="C143" s="22" t="s">
        <v>558</v>
      </c>
      <c r="D143" s="22"/>
      <c r="E143" s="22"/>
      <c r="F143" s="22" t="s">
        <v>506</v>
      </c>
      <c r="G143" s="22" t="s">
        <v>545</v>
      </c>
      <c r="H143" s="23">
        <v>4526885.3</v>
      </c>
      <c r="I143" s="23">
        <v>5672142.9000000004</v>
      </c>
      <c r="J143" s="23">
        <v>135.92599999999999</v>
      </c>
      <c r="K143" s="23">
        <v>135.80600000000001</v>
      </c>
      <c r="L143" s="23">
        <f t="shared" si="2"/>
        <v>-0.11999999999997613</v>
      </c>
      <c r="M143" s="24">
        <v>140</v>
      </c>
      <c r="N143" s="23">
        <v>19.579999999999998</v>
      </c>
      <c r="O143" s="24">
        <v>0</v>
      </c>
      <c r="P143" s="103"/>
    </row>
    <row r="144" spans="1:16" s="5" customFormat="1" ht="12" x14ac:dyDescent="0.2">
      <c r="A144" s="99" t="s">
        <v>218</v>
      </c>
      <c r="B144" s="148" t="s">
        <v>654</v>
      </c>
      <c r="C144" s="22" t="s">
        <v>562</v>
      </c>
      <c r="D144" s="22" t="s">
        <v>548</v>
      </c>
      <c r="E144" s="22" t="s">
        <v>533</v>
      </c>
      <c r="F144" s="22" t="s">
        <v>510</v>
      </c>
      <c r="G144" s="22" t="s">
        <v>513</v>
      </c>
      <c r="H144" s="23">
        <v>4526510.3</v>
      </c>
      <c r="I144" s="23">
        <v>5672549.7000000002</v>
      </c>
      <c r="J144" s="23">
        <v>135.64599999999999</v>
      </c>
      <c r="K144" s="23">
        <v>136.64599999999999</v>
      </c>
      <c r="L144" s="23">
        <f t="shared" si="2"/>
        <v>1</v>
      </c>
      <c r="M144" s="24">
        <v>160</v>
      </c>
      <c r="N144" s="23">
        <v>12.03</v>
      </c>
      <c r="O144" s="24">
        <v>0</v>
      </c>
      <c r="P144" s="103"/>
    </row>
    <row r="145" spans="1:16" s="5" customFormat="1" ht="12" x14ac:dyDescent="0.2">
      <c r="A145" s="99" t="s">
        <v>219</v>
      </c>
      <c r="B145" s="148" t="s">
        <v>654</v>
      </c>
      <c r="C145" s="22" t="s">
        <v>562</v>
      </c>
      <c r="D145" s="22"/>
      <c r="E145" s="22" t="s">
        <v>533</v>
      </c>
      <c r="F145" s="22" t="s">
        <v>507</v>
      </c>
      <c r="G145" s="22" t="s">
        <v>513</v>
      </c>
      <c r="H145" s="23">
        <v>4526422.96</v>
      </c>
      <c r="I145" s="23">
        <v>5672565.54</v>
      </c>
      <c r="J145" s="23">
        <v>135.726</v>
      </c>
      <c r="K145" s="23">
        <v>136.696</v>
      </c>
      <c r="L145" s="23">
        <f t="shared" si="2"/>
        <v>0.96999999999999886</v>
      </c>
      <c r="M145" s="24">
        <v>125</v>
      </c>
      <c r="N145" s="23">
        <v>10.9</v>
      </c>
      <c r="O145" s="24">
        <v>0</v>
      </c>
      <c r="P145" s="103"/>
    </row>
    <row r="146" spans="1:16" s="5" customFormat="1" ht="12" x14ac:dyDescent="0.2">
      <c r="A146" s="99" t="s">
        <v>220</v>
      </c>
      <c r="B146" s="148" t="s">
        <v>654</v>
      </c>
      <c r="C146" s="22" t="s">
        <v>562</v>
      </c>
      <c r="D146" s="22"/>
      <c r="E146" s="22" t="s">
        <v>532</v>
      </c>
      <c r="F146" s="22" t="s">
        <v>506</v>
      </c>
      <c r="G146" s="22" t="s">
        <v>545</v>
      </c>
      <c r="H146" s="23">
        <v>4526419.07</v>
      </c>
      <c r="I146" s="23">
        <v>5672564.0499999998</v>
      </c>
      <c r="J146" s="23">
        <v>135.726</v>
      </c>
      <c r="K146" s="23">
        <v>136.61600000000001</v>
      </c>
      <c r="L146" s="23">
        <f t="shared" si="2"/>
        <v>0.89000000000001478</v>
      </c>
      <c r="M146" s="24">
        <v>125</v>
      </c>
      <c r="N146" s="23">
        <v>26.17</v>
      </c>
      <c r="O146" s="24">
        <v>0</v>
      </c>
      <c r="P146" s="103"/>
    </row>
    <row r="147" spans="1:16" s="5" customFormat="1" ht="12" x14ac:dyDescent="0.2">
      <c r="A147" s="99" t="s">
        <v>221</v>
      </c>
      <c r="B147" s="148" t="s">
        <v>654</v>
      </c>
      <c r="C147" s="22" t="s">
        <v>562</v>
      </c>
      <c r="D147" s="22"/>
      <c r="E147" s="22" t="s">
        <v>533</v>
      </c>
      <c r="F147" s="22" t="s">
        <v>507</v>
      </c>
      <c r="G147" s="22" t="s">
        <v>513</v>
      </c>
      <c r="H147" s="23">
        <v>4526476.8</v>
      </c>
      <c r="I147" s="23">
        <v>5672640.7999999998</v>
      </c>
      <c r="J147" s="23">
        <v>135.666</v>
      </c>
      <c r="K147" s="23">
        <v>135.48599999999999</v>
      </c>
      <c r="L147" s="23">
        <f t="shared" si="2"/>
        <v>-0.18000000000000682</v>
      </c>
      <c r="M147" s="24">
        <v>125</v>
      </c>
      <c r="N147" s="23">
        <v>8.34</v>
      </c>
      <c r="O147" s="24">
        <v>0</v>
      </c>
      <c r="P147" s="103"/>
    </row>
    <row r="148" spans="1:16" s="5" customFormat="1" ht="12" x14ac:dyDescent="0.2">
      <c r="A148" s="99" t="s">
        <v>222</v>
      </c>
      <c r="B148" s="148" t="s">
        <v>654</v>
      </c>
      <c r="C148" s="22" t="s">
        <v>562</v>
      </c>
      <c r="D148" s="22"/>
      <c r="E148" s="22" t="s">
        <v>532</v>
      </c>
      <c r="F148" s="22" t="s">
        <v>506</v>
      </c>
      <c r="G148" s="22" t="s">
        <v>545</v>
      </c>
      <c r="H148" s="23">
        <v>4526478.5999999996</v>
      </c>
      <c r="I148" s="23">
        <v>5672639.5999999996</v>
      </c>
      <c r="J148" s="23">
        <v>135.68600000000001</v>
      </c>
      <c r="K148" s="23">
        <v>135.54599999999999</v>
      </c>
      <c r="L148" s="23">
        <f t="shared" si="2"/>
        <v>-0.14000000000001478</v>
      </c>
      <c r="M148" s="24">
        <v>125</v>
      </c>
      <c r="N148" s="23">
        <v>23.86</v>
      </c>
      <c r="O148" s="24">
        <v>0</v>
      </c>
      <c r="P148" s="103"/>
    </row>
    <row r="149" spans="1:16" s="5" customFormat="1" ht="12" x14ac:dyDescent="0.2">
      <c r="A149" s="99" t="s">
        <v>223</v>
      </c>
      <c r="B149" s="148" t="s">
        <v>654</v>
      </c>
      <c r="C149" s="22" t="s">
        <v>562</v>
      </c>
      <c r="D149" s="22"/>
      <c r="E149" s="22" t="s">
        <v>533</v>
      </c>
      <c r="F149" s="22" t="s">
        <v>510</v>
      </c>
      <c r="G149" s="22" t="s">
        <v>513</v>
      </c>
      <c r="H149" s="23">
        <v>4526539.03</v>
      </c>
      <c r="I149" s="23">
        <v>5672826.8899999997</v>
      </c>
      <c r="J149" s="23">
        <v>135.05000000000001</v>
      </c>
      <c r="K149" s="23">
        <v>134.91300000000001</v>
      </c>
      <c r="L149" s="23">
        <f t="shared" si="2"/>
        <v>-0.13700000000000045</v>
      </c>
      <c r="M149" s="24">
        <v>125</v>
      </c>
      <c r="N149" s="23">
        <v>9.75</v>
      </c>
      <c r="O149" s="24">
        <v>0</v>
      </c>
      <c r="P149" s="103"/>
    </row>
    <row r="150" spans="1:16" s="5" customFormat="1" ht="12" x14ac:dyDescent="0.2">
      <c r="A150" s="99" t="s">
        <v>34</v>
      </c>
      <c r="B150" s="148" t="s">
        <v>654</v>
      </c>
      <c r="C150" s="22" t="s">
        <v>553</v>
      </c>
      <c r="D150" s="22"/>
      <c r="E150" s="22" t="s">
        <v>527</v>
      </c>
      <c r="F150" s="22" t="s">
        <v>504</v>
      </c>
      <c r="G150" s="22" t="s">
        <v>504</v>
      </c>
      <c r="H150" s="23">
        <v>4525525.9000000004</v>
      </c>
      <c r="I150" s="23">
        <v>5673068.4000000004</v>
      </c>
      <c r="J150" s="23">
        <v>137.23599999999999</v>
      </c>
      <c r="K150" s="23">
        <v>138.39599999999999</v>
      </c>
      <c r="L150" s="23">
        <f t="shared" si="2"/>
        <v>1.1599999999999966</v>
      </c>
      <c r="M150" s="24">
        <v>100</v>
      </c>
      <c r="N150" s="23">
        <v>13.08</v>
      </c>
      <c r="O150" s="24">
        <v>0</v>
      </c>
      <c r="P150" s="103"/>
    </row>
    <row r="151" spans="1:16" s="5" customFormat="1" ht="12" x14ac:dyDescent="0.2">
      <c r="A151" s="99" t="s">
        <v>35</v>
      </c>
      <c r="B151" s="148" t="s">
        <v>654</v>
      </c>
      <c r="C151" s="22" t="s">
        <v>553</v>
      </c>
      <c r="D151" s="22"/>
      <c r="E151" s="22" t="s">
        <v>527</v>
      </c>
      <c r="F151" s="22" t="s">
        <v>504</v>
      </c>
      <c r="G151" s="22" t="s">
        <v>504</v>
      </c>
      <c r="H151" s="23">
        <v>4525667.54</v>
      </c>
      <c r="I151" s="23">
        <v>5673027.6770000001</v>
      </c>
      <c r="J151" s="23">
        <v>138.101</v>
      </c>
      <c r="K151" s="23">
        <v>138.994</v>
      </c>
      <c r="L151" s="23">
        <f t="shared" si="2"/>
        <v>0.89300000000000068</v>
      </c>
      <c r="M151" s="24">
        <v>100</v>
      </c>
      <c r="N151" s="23">
        <v>13.51</v>
      </c>
      <c r="O151" s="24">
        <v>0</v>
      </c>
      <c r="P151" s="103"/>
    </row>
    <row r="152" spans="1:16" s="5" customFormat="1" ht="12" x14ac:dyDescent="0.2">
      <c r="A152" s="99" t="s">
        <v>36</v>
      </c>
      <c r="B152" s="148" t="s">
        <v>655</v>
      </c>
      <c r="C152" s="22" t="s">
        <v>554</v>
      </c>
      <c r="D152" s="22"/>
      <c r="E152" s="22" t="s">
        <v>528</v>
      </c>
      <c r="F152" s="22" t="s">
        <v>507</v>
      </c>
      <c r="G152" s="22" t="s">
        <v>513</v>
      </c>
      <c r="H152" s="23">
        <v>4525866.5999999996</v>
      </c>
      <c r="I152" s="23">
        <v>5672734.4000000004</v>
      </c>
      <c r="J152" s="23">
        <v>136.83600000000001</v>
      </c>
      <c r="K152" s="23">
        <v>137.46600000000001</v>
      </c>
      <c r="L152" s="23">
        <f t="shared" si="2"/>
        <v>0.62999999999999545</v>
      </c>
      <c r="M152" s="24">
        <v>100</v>
      </c>
      <c r="N152" s="23">
        <v>10.06</v>
      </c>
      <c r="O152" s="24">
        <v>0</v>
      </c>
      <c r="P152" s="103" t="s">
        <v>665</v>
      </c>
    </row>
    <row r="153" spans="1:16" s="5" customFormat="1" ht="12" x14ac:dyDescent="0.2">
      <c r="A153" s="99" t="s">
        <v>37</v>
      </c>
      <c r="B153" s="148" t="s">
        <v>655</v>
      </c>
      <c r="C153" s="22" t="s">
        <v>550</v>
      </c>
      <c r="D153" s="22"/>
      <c r="E153" s="22"/>
      <c r="F153" s="22" t="s">
        <v>507</v>
      </c>
      <c r="G153" s="22" t="s">
        <v>513</v>
      </c>
      <c r="H153" s="23">
        <v>4525866</v>
      </c>
      <c r="I153" s="23">
        <v>5672552</v>
      </c>
      <c r="J153" s="23">
        <v>137.43600000000001</v>
      </c>
      <c r="K153" s="23">
        <v>138.68600000000001</v>
      </c>
      <c r="L153" s="23">
        <f t="shared" si="2"/>
        <v>1.25</v>
      </c>
      <c r="M153" s="24">
        <v>100</v>
      </c>
      <c r="N153" s="23">
        <v>11.94</v>
      </c>
      <c r="O153" s="24">
        <v>0</v>
      </c>
      <c r="P153" s="103"/>
    </row>
    <row r="154" spans="1:16" s="5" customFormat="1" ht="12" x14ac:dyDescent="0.2">
      <c r="A154" s="99" t="s">
        <v>38</v>
      </c>
      <c r="B154" s="148" t="s">
        <v>655</v>
      </c>
      <c r="C154" s="22" t="s">
        <v>555</v>
      </c>
      <c r="D154" s="22"/>
      <c r="E154" s="22"/>
      <c r="F154" s="22" t="s">
        <v>507</v>
      </c>
      <c r="G154" s="22" t="s">
        <v>513</v>
      </c>
      <c r="H154" s="23">
        <v>4525912.0999999996</v>
      </c>
      <c r="I154" s="23">
        <v>5672395.7999999998</v>
      </c>
      <c r="J154" s="23">
        <v>136.636</v>
      </c>
      <c r="K154" s="23">
        <v>136.43600000000001</v>
      </c>
      <c r="L154" s="23">
        <f t="shared" si="2"/>
        <v>-0.19999999999998863</v>
      </c>
      <c r="M154" s="24">
        <v>100</v>
      </c>
      <c r="N154" s="23">
        <v>7.57</v>
      </c>
      <c r="O154" s="24">
        <v>0</v>
      </c>
      <c r="P154" s="103"/>
    </row>
    <row r="155" spans="1:16" s="5" customFormat="1" ht="12" x14ac:dyDescent="0.2">
      <c r="A155" s="99" t="s">
        <v>39</v>
      </c>
      <c r="B155" s="148" t="s">
        <v>655</v>
      </c>
      <c r="C155" s="22" t="s">
        <v>555</v>
      </c>
      <c r="D155" s="22"/>
      <c r="E155" s="22"/>
      <c r="F155" s="22" t="s">
        <v>507</v>
      </c>
      <c r="G155" s="22" t="s">
        <v>513</v>
      </c>
      <c r="H155" s="23">
        <v>4525841.97</v>
      </c>
      <c r="I155" s="23">
        <v>5672329.7999999998</v>
      </c>
      <c r="J155" s="23">
        <v>137.036</v>
      </c>
      <c r="K155" s="23">
        <v>136.80600000000001</v>
      </c>
      <c r="L155" s="23">
        <f t="shared" si="2"/>
        <v>-0.22999999999998977</v>
      </c>
      <c r="M155" s="24">
        <v>100</v>
      </c>
      <c r="N155" s="23">
        <v>6.3</v>
      </c>
      <c r="O155" s="24">
        <v>0</v>
      </c>
      <c r="P155" s="103"/>
    </row>
    <row r="156" spans="1:16" s="5" customFormat="1" ht="12" x14ac:dyDescent="0.2">
      <c r="A156" s="99" t="s">
        <v>40</v>
      </c>
      <c r="B156" s="148" t="s">
        <v>654</v>
      </c>
      <c r="C156" s="22" t="s">
        <v>555</v>
      </c>
      <c r="D156" s="22"/>
      <c r="E156" s="22"/>
      <c r="F156" s="22" t="s">
        <v>507</v>
      </c>
      <c r="G156" s="22" t="s">
        <v>513</v>
      </c>
      <c r="H156" s="23">
        <v>4525804.75</v>
      </c>
      <c r="I156" s="23">
        <v>5672245.8499999996</v>
      </c>
      <c r="J156" s="23">
        <v>137.23599999999999</v>
      </c>
      <c r="K156" s="23">
        <v>137.14600000000002</v>
      </c>
      <c r="L156" s="23">
        <f t="shared" si="2"/>
        <v>-8.9999999999974989E-2</v>
      </c>
      <c r="M156" s="24">
        <v>100</v>
      </c>
      <c r="N156" s="23">
        <v>6.05</v>
      </c>
      <c r="O156" s="24">
        <v>0</v>
      </c>
      <c r="P156" s="103"/>
    </row>
    <row r="157" spans="1:16" s="5" customFormat="1" ht="12" x14ac:dyDescent="0.2">
      <c r="A157" s="99" t="s">
        <v>41</v>
      </c>
      <c r="B157" s="148" t="s">
        <v>654</v>
      </c>
      <c r="C157" s="22" t="s">
        <v>555</v>
      </c>
      <c r="D157" s="22"/>
      <c r="E157" s="22"/>
      <c r="F157" s="22" t="s">
        <v>507</v>
      </c>
      <c r="G157" s="22" t="s">
        <v>513</v>
      </c>
      <c r="H157" s="23">
        <v>4525780.5999999996</v>
      </c>
      <c r="I157" s="23">
        <v>5672180.9000000004</v>
      </c>
      <c r="J157" s="23">
        <v>137.43600000000001</v>
      </c>
      <c r="K157" s="23">
        <v>137.27600000000001</v>
      </c>
      <c r="L157" s="23">
        <f t="shared" si="2"/>
        <v>-0.15999999999999659</v>
      </c>
      <c r="M157" s="24">
        <v>100</v>
      </c>
      <c r="N157" s="23">
        <v>5.28</v>
      </c>
      <c r="O157" s="24">
        <v>0</v>
      </c>
      <c r="P157" s="103"/>
    </row>
    <row r="158" spans="1:16" s="5" customFormat="1" ht="12" x14ac:dyDescent="0.2">
      <c r="A158" s="99" t="s">
        <v>42</v>
      </c>
      <c r="B158" s="148" t="s">
        <v>654</v>
      </c>
      <c r="C158" s="22" t="s">
        <v>555</v>
      </c>
      <c r="D158" s="22" t="s">
        <v>545</v>
      </c>
      <c r="E158" s="22"/>
      <c r="F158" s="22" t="s">
        <v>507</v>
      </c>
      <c r="G158" s="22" t="s">
        <v>513</v>
      </c>
      <c r="H158" s="23">
        <v>4525761.7</v>
      </c>
      <c r="I158" s="23">
        <v>5672129.5999999996</v>
      </c>
      <c r="J158" s="23">
        <v>137.73599999999999</v>
      </c>
      <c r="K158" s="23">
        <v>137.60599999999999</v>
      </c>
      <c r="L158" s="23">
        <f t="shared" si="2"/>
        <v>-0.12999999999999545</v>
      </c>
      <c r="M158" s="24">
        <v>100</v>
      </c>
      <c r="N158" s="23">
        <v>5.64</v>
      </c>
      <c r="O158" s="24">
        <v>0</v>
      </c>
      <c r="P158" s="103"/>
    </row>
    <row r="159" spans="1:16" s="5" customFormat="1" ht="12" x14ac:dyDescent="0.2">
      <c r="A159" s="99" t="s">
        <v>717</v>
      </c>
      <c r="B159" s="148" t="s">
        <v>655</v>
      </c>
      <c r="C159" s="22" t="s">
        <v>549</v>
      </c>
      <c r="D159" s="22" t="s">
        <v>509</v>
      </c>
      <c r="E159" s="22"/>
      <c r="F159" s="22" t="s">
        <v>718</v>
      </c>
      <c r="G159" s="22" t="s">
        <v>513</v>
      </c>
      <c r="H159" s="23">
        <v>4525351.9000000004</v>
      </c>
      <c r="I159" s="23">
        <v>5672052.7000000002</v>
      </c>
      <c r="J159" s="23">
        <v>143.136</v>
      </c>
      <c r="K159" s="23">
        <v>143.56100000000001</v>
      </c>
      <c r="L159" s="23">
        <f t="shared" si="2"/>
        <v>0.42500000000001137</v>
      </c>
      <c r="M159" s="24">
        <v>150</v>
      </c>
      <c r="N159" s="23">
        <v>8.67</v>
      </c>
      <c r="O159" s="24">
        <v>0</v>
      </c>
      <c r="P159" s="103"/>
    </row>
    <row r="160" spans="1:16" s="5" customFormat="1" ht="12" x14ac:dyDescent="0.2">
      <c r="A160" s="99" t="s">
        <v>43</v>
      </c>
      <c r="B160" s="148" t="s">
        <v>655</v>
      </c>
      <c r="C160" s="22" t="s">
        <v>556</v>
      </c>
      <c r="D160" s="22" t="s">
        <v>546</v>
      </c>
      <c r="E160" s="22"/>
      <c r="F160" s="22" t="s">
        <v>507</v>
      </c>
      <c r="G160" s="22" t="s">
        <v>513</v>
      </c>
      <c r="H160" s="23">
        <v>4525438.0199999996</v>
      </c>
      <c r="I160" s="23">
        <v>5672423.7999999998</v>
      </c>
      <c r="J160" s="23">
        <v>137.536</v>
      </c>
      <c r="K160" s="23">
        <v>138.83600000000001</v>
      </c>
      <c r="L160" s="23">
        <f t="shared" si="2"/>
        <v>1.3000000000000114</v>
      </c>
      <c r="M160" s="24">
        <v>150</v>
      </c>
      <c r="N160" s="23">
        <v>9.32</v>
      </c>
      <c r="O160" s="24">
        <v>0</v>
      </c>
      <c r="P160" s="103"/>
    </row>
    <row r="161" spans="1:16" s="5" customFormat="1" ht="12" x14ac:dyDescent="0.2">
      <c r="A161" s="99" t="s">
        <v>44</v>
      </c>
      <c r="B161" s="148" t="s">
        <v>654</v>
      </c>
      <c r="C161" s="22" t="s">
        <v>556</v>
      </c>
      <c r="D161" s="22"/>
      <c r="E161" s="22" t="s">
        <v>529</v>
      </c>
      <c r="F161" s="22" t="s">
        <v>507</v>
      </c>
      <c r="G161" s="22" t="s">
        <v>513</v>
      </c>
      <c r="H161" s="23">
        <v>4525289.7</v>
      </c>
      <c r="I161" s="23">
        <v>5672454.5999999996</v>
      </c>
      <c r="J161" s="23">
        <v>138.136</v>
      </c>
      <c r="K161" s="23">
        <v>137.58600000000001</v>
      </c>
      <c r="L161" s="23">
        <f t="shared" si="2"/>
        <v>-0.54999999999998295</v>
      </c>
      <c r="M161" s="24">
        <v>150</v>
      </c>
      <c r="N161" s="23">
        <v>5.2</v>
      </c>
      <c r="O161" s="24">
        <v>0</v>
      </c>
      <c r="P161" s="103"/>
    </row>
    <row r="162" spans="1:16" s="5" customFormat="1" ht="12" x14ac:dyDescent="0.2">
      <c r="A162" s="99" t="s">
        <v>719</v>
      </c>
      <c r="B162" s="148" t="s">
        <v>655</v>
      </c>
      <c r="C162" s="22" t="s">
        <v>556</v>
      </c>
      <c r="D162" s="22" t="s">
        <v>546</v>
      </c>
      <c r="E162" s="22" t="s">
        <v>529</v>
      </c>
      <c r="F162" s="22" t="s">
        <v>507</v>
      </c>
      <c r="G162" s="22" t="s">
        <v>513</v>
      </c>
      <c r="H162" s="23">
        <v>4525534.2</v>
      </c>
      <c r="I162" s="23">
        <v>5672348</v>
      </c>
      <c r="J162" s="23">
        <v>138.43600000000001</v>
      </c>
      <c r="K162" s="23">
        <v>139.27600000000001</v>
      </c>
      <c r="L162" s="23">
        <f t="shared" si="2"/>
        <v>0.84000000000000341</v>
      </c>
      <c r="M162" s="24">
        <v>150</v>
      </c>
      <c r="N162" s="23">
        <v>7.8</v>
      </c>
      <c r="O162" s="24">
        <v>0</v>
      </c>
      <c r="P162" s="103"/>
    </row>
    <row r="163" spans="1:16" s="5" customFormat="1" ht="12" x14ac:dyDescent="0.2">
      <c r="A163" s="99" t="s">
        <v>45</v>
      </c>
      <c r="B163" s="148" t="s">
        <v>654</v>
      </c>
      <c r="C163" s="22" t="s">
        <v>557</v>
      </c>
      <c r="D163" s="22"/>
      <c r="E163" s="22"/>
      <c r="F163" s="22" t="s">
        <v>507</v>
      </c>
      <c r="G163" s="22" t="s">
        <v>513</v>
      </c>
      <c r="H163" s="23">
        <v>4527038.3</v>
      </c>
      <c r="I163" s="23">
        <v>5671752.7999999998</v>
      </c>
      <c r="J163" s="23">
        <v>135.066</v>
      </c>
      <c r="K163" s="23">
        <v>136.19999999999999</v>
      </c>
      <c r="L163" s="23">
        <f t="shared" si="2"/>
        <v>1.1339999999999861</v>
      </c>
      <c r="M163" s="24">
        <v>160</v>
      </c>
      <c r="N163" s="23">
        <v>7.53</v>
      </c>
      <c r="O163" s="24">
        <v>0</v>
      </c>
      <c r="P163" s="103"/>
    </row>
    <row r="164" spans="1:16" s="5" customFormat="1" ht="12" x14ac:dyDescent="0.2">
      <c r="A164" s="99" t="s">
        <v>46</v>
      </c>
      <c r="B164" s="148" t="s">
        <v>654</v>
      </c>
      <c r="C164" s="22" t="s">
        <v>558</v>
      </c>
      <c r="D164" s="22"/>
      <c r="E164" s="22" t="s">
        <v>530</v>
      </c>
      <c r="F164" s="22" t="s">
        <v>507</v>
      </c>
      <c r="G164" s="22" t="s">
        <v>513</v>
      </c>
      <c r="H164" s="23">
        <v>4526848.82</v>
      </c>
      <c r="I164" s="23">
        <v>5672368</v>
      </c>
      <c r="J164" s="23">
        <v>135.63999999999999</v>
      </c>
      <c r="K164" s="23">
        <v>135.446</v>
      </c>
      <c r="L164" s="23">
        <f t="shared" si="2"/>
        <v>-0.1939999999999884</v>
      </c>
      <c r="M164" s="24">
        <v>160</v>
      </c>
      <c r="N164" s="23">
        <v>8.3000000000000007</v>
      </c>
      <c r="O164" s="24">
        <v>0</v>
      </c>
      <c r="P164" s="103"/>
    </row>
    <row r="165" spans="1:16" s="5" customFormat="1" ht="12" x14ac:dyDescent="0.2">
      <c r="A165" s="99" t="s">
        <v>47</v>
      </c>
      <c r="B165" s="148" t="s">
        <v>654</v>
      </c>
      <c r="C165" s="22" t="s">
        <v>558</v>
      </c>
      <c r="D165" s="22" t="s">
        <v>547</v>
      </c>
      <c r="E165" s="22" t="s">
        <v>530</v>
      </c>
      <c r="F165" s="22" t="s">
        <v>507</v>
      </c>
      <c r="G165" s="22" t="s">
        <v>513</v>
      </c>
      <c r="H165" s="23">
        <v>4526882.7</v>
      </c>
      <c r="I165" s="23">
        <v>5672101.4000000004</v>
      </c>
      <c r="J165" s="23">
        <v>136.07599999999999</v>
      </c>
      <c r="K165" s="23">
        <v>136.976</v>
      </c>
      <c r="L165" s="23">
        <f t="shared" si="2"/>
        <v>0.90000000000000568</v>
      </c>
      <c r="M165" s="24">
        <v>160</v>
      </c>
      <c r="N165" s="23">
        <v>8.86</v>
      </c>
      <c r="O165" s="24">
        <v>0</v>
      </c>
      <c r="P165" s="103"/>
    </row>
    <row r="166" spans="1:16" s="5" customFormat="1" ht="12" x14ac:dyDescent="0.2">
      <c r="A166" s="99" t="s">
        <v>224</v>
      </c>
      <c r="B166" s="148" t="s">
        <v>655</v>
      </c>
      <c r="C166" s="22" t="s">
        <v>550</v>
      </c>
      <c r="D166" s="22"/>
      <c r="E166" s="22"/>
      <c r="F166" s="22" t="s">
        <v>507</v>
      </c>
      <c r="G166" s="22" t="s">
        <v>513</v>
      </c>
      <c r="H166" s="23">
        <v>4526199.5999999996</v>
      </c>
      <c r="I166" s="23">
        <v>5672493.7999999998</v>
      </c>
      <c r="J166" s="23">
        <v>136.136</v>
      </c>
      <c r="K166" s="23">
        <v>137.07599999999999</v>
      </c>
      <c r="L166" s="23">
        <f t="shared" si="2"/>
        <v>0.93999999999999773</v>
      </c>
      <c r="M166" s="24">
        <v>160</v>
      </c>
      <c r="N166" s="23">
        <v>8.39</v>
      </c>
      <c r="O166" s="24">
        <v>0</v>
      </c>
      <c r="P166" s="103"/>
    </row>
    <row r="167" spans="1:16" s="5" customFormat="1" ht="12" x14ac:dyDescent="0.2">
      <c r="A167" s="99" t="s">
        <v>225</v>
      </c>
      <c r="B167" s="148" t="s">
        <v>655</v>
      </c>
      <c r="C167" s="22" t="s">
        <v>550</v>
      </c>
      <c r="D167" s="22"/>
      <c r="E167" s="22" t="s">
        <v>536</v>
      </c>
      <c r="F167" s="22" t="s">
        <v>506</v>
      </c>
      <c r="G167" s="22" t="s">
        <v>545</v>
      </c>
      <c r="H167" s="23">
        <v>4526199.5999999996</v>
      </c>
      <c r="I167" s="23">
        <v>5672493.7999999998</v>
      </c>
      <c r="J167" s="23">
        <v>136.13999999999999</v>
      </c>
      <c r="K167" s="23">
        <v>136.93600000000001</v>
      </c>
      <c r="L167" s="23">
        <f t="shared" si="2"/>
        <v>0.79600000000002069</v>
      </c>
      <c r="M167" s="24">
        <v>160</v>
      </c>
      <c r="N167" s="23">
        <v>28.22</v>
      </c>
      <c r="O167" s="24">
        <v>0</v>
      </c>
      <c r="P167" s="103"/>
    </row>
    <row r="168" spans="1:16" s="5" customFormat="1" ht="12" x14ac:dyDescent="0.2">
      <c r="A168" s="99" t="s">
        <v>226</v>
      </c>
      <c r="B168" s="148" t="s">
        <v>655</v>
      </c>
      <c r="C168" s="22" t="s">
        <v>549</v>
      </c>
      <c r="D168" s="22"/>
      <c r="E168" s="22"/>
      <c r="F168" s="22" t="s">
        <v>516</v>
      </c>
      <c r="G168" s="22" t="s">
        <v>513</v>
      </c>
      <c r="H168" s="23">
        <v>4525765.4000000004</v>
      </c>
      <c r="I168" s="23">
        <v>5671646.9000000004</v>
      </c>
      <c r="J168" s="23">
        <v>140.83600000000001</v>
      </c>
      <c r="K168" s="23">
        <v>141.93600000000001</v>
      </c>
      <c r="L168" s="23">
        <f t="shared" si="2"/>
        <v>1.0999999999999943</v>
      </c>
      <c r="M168" s="24">
        <v>160</v>
      </c>
      <c r="N168" s="23">
        <v>7.6</v>
      </c>
      <c r="O168" s="24">
        <v>0</v>
      </c>
      <c r="P168" s="103"/>
    </row>
    <row r="169" spans="1:16" s="5" customFormat="1" ht="12" x14ac:dyDescent="0.2">
      <c r="A169" s="99" t="s">
        <v>227</v>
      </c>
      <c r="B169" s="148" t="s">
        <v>655</v>
      </c>
      <c r="C169" s="22" t="s">
        <v>549</v>
      </c>
      <c r="D169" s="22"/>
      <c r="E169" s="22" t="s">
        <v>539</v>
      </c>
      <c r="F169" s="22" t="s">
        <v>512</v>
      </c>
      <c r="G169" s="22" t="s">
        <v>545</v>
      </c>
      <c r="H169" s="23">
        <v>4525765.4000000004</v>
      </c>
      <c r="I169" s="23">
        <v>5671646.9000000004</v>
      </c>
      <c r="J169" s="23">
        <v>140.83600000000001</v>
      </c>
      <c r="K169" s="23">
        <v>141.89600000000002</v>
      </c>
      <c r="L169" s="23">
        <f t="shared" si="2"/>
        <v>1.0600000000000023</v>
      </c>
      <c r="M169" s="24">
        <v>160</v>
      </c>
      <c r="N169" s="23">
        <v>17.66</v>
      </c>
      <c r="O169" s="24">
        <v>0</v>
      </c>
      <c r="P169" s="103"/>
    </row>
    <row r="170" spans="1:16" s="5" customFormat="1" ht="12" x14ac:dyDescent="0.2">
      <c r="A170" s="99" t="s">
        <v>228</v>
      </c>
      <c r="B170" s="148" t="s">
        <v>655</v>
      </c>
      <c r="C170" s="22" t="s">
        <v>569</v>
      </c>
      <c r="D170" s="22"/>
      <c r="E170" s="22"/>
      <c r="F170" s="22" t="s">
        <v>507</v>
      </c>
      <c r="G170" s="22" t="s">
        <v>513</v>
      </c>
      <c r="H170" s="23">
        <v>4525719.0999999996</v>
      </c>
      <c r="I170" s="23">
        <v>5671817.0999999996</v>
      </c>
      <c r="J170" s="23">
        <v>139.12299999999999</v>
      </c>
      <c r="K170" s="23">
        <v>139.40199999999999</v>
      </c>
      <c r="L170" s="23">
        <f t="shared" si="2"/>
        <v>0.27899999999999636</v>
      </c>
      <c r="M170" s="24">
        <v>100</v>
      </c>
      <c r="N170" s="23">
        <v>6.63</v>
      </c>
      <c r="O170" s="24">
        <v>0</v>
      </c>
      <c r="P170" s="103"/>
    </row>
    <row r="171" spans="1:16" s="5" customFormat="1" ht="12" x14ac:dyDescent="0.2">
      <c r="A171" s="99" t="s">
        <v>229</v>
      </c>
      <c r="B171" s="148" t="s">
        <v>655</v>
      </c>
      <c r="C171" s="22" t="s">
        <v>569</v>
      </c>
      <c r="D171" s="22"/>
      <c r="E171" s="22" t="s">
        <v>539</v>
      </c>
      <c r="F171" s="22" t="s">
        <v>512</v>
      </c>
      <c r="G171" s="22" t="s">
        <v>545</v>
      </c>
      <c r="H171" s="23">
        <v>4525719.0999999996</v>
      </c>
      <c r="I171" s="23">
        <v>5671817.0999999996</v>
      </c>
      <c r="J171" s="23">
        <v>138.83600000000001</v>
      </c>
      <c r="K171" s="23">
        <v>139.61600000000001</v>
      </c>
      <c r="L171" s="23">
        <f t="shared" si="2"/>
        <v>0.78000000000000114</v>
      </c>
      <c r="M171" s="24">
        <v>100</v>
      </c>
      <c r="N171" s="23">
        <v>17.39</v>
      </c>
      <c r="O171" s="24">
        <v>0</v>
      </c>
      <c r="P171" s="103"/>
    </row>
    <row r="172" spans="1:16" s="5" customFormat="1" ht="12" x14ac:dyDescent="0.2">
      <c r="A172" s="99" t="s">
        <v>230</v>
      </c>
      <c r="B172" s="148" t="s">
        <v>655</v>
      </c>
      <c r="C172" s="22" t="s">
        <v>556</v>
      </c>
      <c r="D172" s="22" t="s">
        <v>546</v>
      </c>
      <c r="E172" s="22" t="s">
        <v>529</v>
      </c>
      <c r="F172" s="22" t="s">
        <v>507</v>
      </c>
      <c r="G172" s="22" t="s">
        <v>513</v>
      </c>
      <c r="H172" s="23">
        <v>4525582.7</v>
      </c>
      <c r="I172" s="23">
        <v>5672384.5999999996</v>
      </c>
      <c r="J172" s="23">
        <v>137.93600000000001</v>
      </c>
      <c r="K172" s="23">
        <v>138.95599999999999</v>
      </c>
      <c r="L172" s="23">
        <f t="shared" si="2"/>
        <v>1.0199999999999818</v>
      </c>
      <c r="M172" s="24">
        <v>160</v>
      </c>
      <c r="N172" s="23">
        <v>7.66</v>
      </c>
      <c r="O172" s="24">
        <v>0</v>
      </c>
      <c r="P172" s="103"/>
    </row>
    <row r="173" spans="1:16" s="5" customFormat="1" ht="12" x14ac:dyDescent="0.2">
      <c r="A173" s="99" t="s">
        <v>231</v>
      </c>
      <c r="B173" s="148" t="s">
        <v>654</v>
      </c>
      <c r="C173" s="22" t="s">
        <v>556</v>
      </c>
      <c r="D173" s="22"/>
      <c r="E173" s="22" t="s">
        <v>538</v>
      </c>
      <c r="F173" s="22" t="s">
        <v>506</v>
      </c>
      <c r="G173" s="22" t="s">
        <v>545</v>
      </c>
      <c r="H173" s="23">
        <v>4525582.7</v>
      </c>
      <c r="I173" s="23">
        <v>5672384.5999999996</v>
      </c>
      <c r="J173" s="23">
        <v>137.93600000000001</v>
      </c>
      <c r="K173" s="23">
        <v>138.96600000000001</v>
      </c>
      <c r="L173" s="23">
        <f t="shared" si="2"/>
        <v>1.0300000000000011</v>
      </c>
      <c r="M173" s="24">
        <v>100</v>
      </c>
      <c r="N173" s="23">
        <v>22.8</v>
      </c>
      <c r="O173" s="24">
        <v>0</v>
      </c>
      <c r="P173" s="103"/>
    </row>
    <row r="174" spans="1:16" s="5" customFormat="1" ht="12" x14ac:dyDescent="0.2">
      <c r="A174" s="99" t="s">
        <v>232</v>
      </c>
      <c r="B174" s="148" t="s">
        <v>654</v>
      </c>
      <c r="C174" s="22" t="s">
        <v>556</v>
      </c>
      <c r="D174" s="22" t="s">
        <v>546</v>
      </c>
      <c r="E174" s="22" t="s">
        <v>529</v>
      </c>
      <c r="F174" s="22" t="s">
        <v>507</v>
      </c>
      <c r="G174" s="22" t="s">
        <v>513</v>
      </c>
      <c r="H174" s="23">
        <v>4525669.72</v>
      </c>
      <c r="I174" s="23">
        <v>5672478.5999999996</v>
      </c>
      <c r="J174" s="23">
        <v>137.33600000000001</v>
      </c>
      <c r="K174" s="23">
        <v>138.23599999999999</v>
      </c>
      <c r="L174" s="23">
        <f t="shared" si="2"/>
        <v>0.89999999999997726</v>
      </c>
      <c r="M174" s="24">
        <v>100</v>
      </c>
      <c r="N174" s="23">
        <v>7.54</v>
      </c>
      <c r="O174" s="24">
        <v>0</v>
      </c>
      <c r="P174" s="103"/>
    </row>
    <row r="175" spans="1:16" s="5" customFormat="1" ht="12" x14ac:dyDescent="0.2">
      <c r="A175" s="99" t="s">
        <v>233</v>
      </c>
      <c r="B175" s="148" t="s">
        <v>654</v>
      </c>
      <c r="C175" s="22" t="s">
        <v>556</v>
      </c>
      <c r="D175" s="22"/>
      <c r="E175" s="22" t="s">
        <v>538</v>
      </c>
      <c r="F175" s="22" t="s">
        <v>506</v>
      </c>
      <c r="G175" s="22" t="s">
        <v>545</v>
      </c>
      <c r="H175" s="23">
        <v>4525669.7</v>
      </c>
      <c r="I175" s="23">
        <v>5672478.5999999996</v>
      </c>
      <c r="J175" s="23">
        <v>137.33600000000001</v>
      </c>
      <c r="K175" s="23">
        <v>138.23599999999999</v>
      </c>
      <c r="L175" s="23">
        <f t="shared" si="2"/>
        <v>0.89999999999997726</v>
      </c>
      <c r="M175" s="24">
        <v>160</v>
      </c>
      <c r="N175" s="23">
        <v>22.52</v>
      </c>
      <c r="O175" s="24">
        <v>0</v>
      </c>
      <c r="P175" s="103"/>
    </row>
    <row r="176" spans="1:16" s="5" customFormat="1" ht="12" x14ac:dyDescent="0.2">
      <c r="A176" s="99" t="s">
        <v>234</v>
      </c>
      <c r="B176" s="148" t="s">
        <v>654</v>
      </c>
      <c r="C176" s="22" t="s">
        <v>553</v>
      </c>
      <c r="D176" s="22" t="s">
        <v>513</v>
      </c>
      <c r="E176" s="22" t="s">
        <v>527</v>
      </c>
      <c r="F176" s="22" t="s">
        <v>507</v>
      </c>
      <c r="G176" s="22" t="s">
        <v>513</v>
      </c>
      <c r="H176" s="23">
        <v>4525442.2</v>
      </c>
      <c r="I176" s="23">
        <v>5673003.0999999996</v>
      </c>
      <c r="J176" s="23">
        <v>137.73599999999999</v>
      </c>
      <c r="K176" s="23">
        <v>138.51599999999999</v>
      </c>
      <c r="L176" s="23">
        <f t="shared" si="2"/>
        <v>0.78000000000000114</v>
      </c>
      <c r="M176" s="24">
        <v>160</v>
      </c>
      <c r="N176" s="23">
        <v>9.8800000000000008</v>
      </c>
      <c r="O176" s="24">
        <v>0</v>
      </c>
      <c r="P176" s="103"/>
    </row>
    <row r="177" spans="1:16" s="5" customFormat="1" ht="12" x14ac:dyDescent="0.2">
      <c r="A177" s="99" t="s">
        <v>235</v>
      </c>
      <c r="B177" s="148" t="s">
        <v>655</v>
      </c>
      <c r="C177" s="22" t="s">
        <v>553</v>
      </c>
      <c r="D177" s="22"/>
      <c r="E177" s="22"/>
      <c r="F177" s="22" t="s">
        <v>506</v>
      </c>
      <c r="G177" s="22" t="s">
        <v>545</v>
      </c>
      <c r="H177" s="23">
        <v>4525442.2</v>
      </c>
      <c r="I177" s="23">
        <v>5673003.0999999996</v>
      </c>
      <c r="J177" s="23">
        <v>137.73599999999999</v>
      </c>
      <c r="K177" s="23">
        <v>138.64600000000002</v>
      </c>
      <c r="L177" s="23">
        <f t="shared" si="2"/>
        <v>0.91000000000002501</v>
      </c>
      <c r="M177" s="24">
        <v>100</v>
      </c>
      <c r="N177" s="23">
        <v>24.06</v>
      </c>
      <c r="O177" s="24">
        <v>0</v>
      </c>
      <c r="P177" s="103"/>
    </row>
    <row r="178" spans="1:16" s="5" customFormat="1" ht="12" x14ac:dyDescent="0.2">
      <c r="A178" s="99" t="s">
        <v>236</v>
      </c>
      <c r="B178" s="148" t="s">
        <v>655</v>
      </c>
      <c r="C178" s="22" t="s">
        <v>556</v>
      </c>
      <c r="D178" s="22"/>
      <c r="E178" s="22"/>
      <c r="F178" s="22" t="s">
        <v>511</v>
      </c>
      <c r="G178" s="22" t="s">
        <v>513</v>
      </c>
      <c r="H178" s="23">
        <v>4525027.7</v>
      </c>
      <c r="I178" s="23">
        <v>5672562.5999999996</v>
      </c>
      <c r="J178" s="23">
        <v>139.036</v>
      </c>
      <c r="K178" s="23">
        <v>140.07599999999999</v>
      </c>
      <c r="L178" s="23">
        <f t="shared" si="2"/>
        <v>1.039999999999992</v>
      </c>
      <c r="M178" s="24">
        <v>100</v>
      </c>
      <c r="N178" s="23">
        <v>8.25</v>
      </c>
      <c r="O178" s="24">
        <v>0</v>
      </c>
      <c r="P178" s="103"/>
    </row>
    <row r="179" spans="1:16" s="5" customFormat="1" ht="12" x14ac:dyDescent="0.2">
      <c r="A179" s="99" t="s">
        <v>237</v>
      </c>
      <c r="B179" s="148" t="s">
        <v>654</v>
      </c>
      <c r="C179" s="22" t="s">
        <v>554</v>
      </c>
      <c r="D179" s="22" t="s">
        <v>519</v>
      </c>
      <c r="E179" s="22" t="s">
        <v>528</v>
      </c>
      <c r="F179" s="22" t="s">
        <v>507</v>
      </c>
      <c r="G179" s="22" t="s">
        <v>513</v>
      </c>
      <c r="H179" s="23">
        <v>4525809.7</v>
      </c>
      <c r="I179" s="23">
        <v>5672792.0999999996</v>
      </c>
      <c r="J179" s="23">
        <v>137.136</v>
      </c>
      <c r="K179" s="23">
        <v>138.126</v>
      </c>
      <c r="L179" s="23">
        <f t="shared" si="2"/>
        <v>0.99000000000000909</v>
      </c>
      <c r="M179" s="24">
        <v>168</v>
      </c>
      <c r="N179" s="23">
        <v>11.85</v>
      </c>
      <c r="O179" s="24">
        <v>0</v>
      </c>
      <c r="P179" s="103"/>
    </row>
    <row r="180" spans="1:16" s="5" customFormat="1" ht="12" x14ac:dyDescent="0.2">
      <c r="A180" s="99" t="s">
        <v>238</v>
      </c>
      <c r="B180" s="148" t="s">
        <v>654</v>
      </c>
      <c r="C180" s="22" t="s">
        <v>554</v>
      </c>
      <c r="D180" s="22"/>
      <c r="E180" s="22"/>
      <c r="F180" s="22" t="s">
        <v>506</v>
      </c>
      <c r="G180" s="22" t="s">
        <v>545</v>
      </c>
      <c r="H180" s="23">
        <v>4525809.7</v>
      </c>
      <c r="I180" s="23">
        <v>5672792.0999999996</v>
      </c>
      <c r="J180" s="23">
        <v>137.136</v>
      </c>
      <c r="K180" s="23">
        <v>138.11600000000001</v>
      </c>
      <c r="L180" s="23">
        <f t="shared" si="2"/>
        <v>0.98000000000001819</v>
      </c>
      <c r="M180" s="24">
        <v>100</v>
      </c>
      <c r="N180" s="23">
        <v>30.62</v>
      </c>
      <c r="O180" s="24">
        <v>0</v>
      </c>
      <c r="P180" s="103"/>
    </row>
    <row r="181" spans="1:16" s="5" customFormat="1" ht="12" x14ac:dyDescent="0.2">
      <c r="A181" s="99" t="s">
        <v>48</v>
      </c>
      <c r="B181" s="148" t="s">
        <v>655</v>
      </c>
      <c r="C181" s="22" t="s">
        <v>549</v>
      </c>
      <c r="D181" s="22"/>
      <c r="E181" s="22"/>
      <c r="F181" s="22" t="s">
        <v>504</v>
      </c>
      <c r="G181" s="22" t="s">
        <v>504</v>
      </c>
      <c r="H181" s="23">
        <v>4525652.42</v>
      </c>
      <c r="I181" s="23">
        <v>5673286.7999999998</v>
      </c>
      <c r="J181" s="23">
        <v>147.136</v>
      </c>
      <c r="K181" s="23">
        <v>148.226</v>
      </c>
      <c r="L181" s="23">
        <f t="shared" si="2"/>
        <v>1.0900000000000034</v>
      </c>
      <c r="M181" s="24">
        <v>160</v>
      </c>
      <c r="N181" s="23">
        <v>28.95</v>
      </c>
      <c r="O181" s="24">
        <v>0</v>
      </c>
      <c r="P181" s="103"/>
    </row>
    <row r="182" spans="1:16" s="5" customFormat="1" ht="12" x14ac:dyDescent="0.2">
      <c r="A182" s="99" t="s">
        <v>49</v>
      </c>
      <c r="B182" s="148" t="s">
        <v>655</v>
      </c>
      <c r="C182" s="22" t="s">
        <v>549</v>
      </c>
      <c r="D182" s="22"/>
      <c r="E182" s="22"/>
      <c r="F182" s="22" t="s">
        <v>504</v>
      </c>
      <c r="G182" s="22" t="s">
        <v>504</v>
      </c>
      <c r="H182" s="23">
        <v>4525883.7</v>
      </c>
      <c r="I182" s="23">
        <v>5673103.5999999996</v>
      </c>
      <c r="J182" s="23">
        <v>143.636</v>
      </c>
      <c r="K182" s="23">
        <v>144.73599999999999</v>
      </c>
      <c r="L182" s="23">
        <f t="shared" si="2"/>
        <v>1.0999999999999943</v>
      </c>
      <c r="M182" s="24">
        <v>160</v>
      </c>
      <c r="N182" s="23">
        <v>26.7</v>
      </c>
      <c r="O182" s="24">
        <v>0</v>
      </c>
      <c r="P182" s="103"/>
    </row>
    <row r="183" spans="1:16" s="5" customFormat="1" ht="12" x14ac:dyDescent="0.2">
      <c r="A183" s="99" t="s">
        <v>239</v>
      </c>
      <c r="B183" s="148" t="s">
        <v>654</v>
      </c>
      <c r="C183" s="22" t="s">
        <v>556</v>
      </c>
      <c r="D183" s="22" t="s">
        <v>546</v>
      </c>
      <c r="E183" s="22" t="s">
        <v>529</v>
      </c>
      <c r="F183" s="22" t="s">
        <v>507</v>
      </c>
      <c r="G183" s="22" t="s">
        <v>513</v>
      </c>
      <c r="H183" s="23">
        <v>4525264.9000000004</v>
      </c>
      <c r="I183" s="23">
        <v>5672409.7000000002</v>
      </c>
      <c r="J183" s="23">
        <v>138.23599999999999</v>
      </c>
      <c r="K183" s="23">
        <v>139.17599999999999</v>
      </c>
      <c r="L183" s="23">
        <f t="shared" si="2"/>
        <v>0.93999999999999773</v>
      </c>
      <c r="M183" s="24">
        <v>160</v>
      </c>
      <c r="N183" s="23">
        <v>6.99</v>
      </c>
      <c r="O183" s="24">
        <v>0</v>
      </c>
      <c r="P183" s="103"/>
    </row>
    <row r="184" spans="1:16" s="5" customFormat="1" ht="12" x14ac:dyDescent="0.2">
      <c r="A184" s="99" t="s">
        <v>240</v>
      </c>
      <c r="B184" s="148" t="s">
        <v>655</v>
      </c>
      <c r="C184" s="22" t="s">
        <v>556</v>
      </c>
      <c r="D184" s="22"/>
      <c r="E184" s="22" t="s">
        <v>538</v>
      </c>
      <c r="F184" s="22" t="s">
        <v>506</v>
      </c>
      <c r="G184" s="22" t="s">
        <v>545</v>
      </c>
      <c r="H184" s="23">
        <v>4525264.9000000004</v>
      </c>
      <c r="I184" s="23">
        <v>5672409.7000000002</v>
      </c>
      <c r="J184" s="23">
        <v>138.23599999999999</v>
      </c>
      <c r="K184" s="23">
        <v>139.17599999999999</v>
      </c>
      <c r="L184" s="23">
        <f t="shared" si="2"/>
        <v>0.93999999999999773</v>
      </c>
      <c r="M184" s="24">
        <v>100</v>
      </c>
      <c r="N184" s="23">
        <v>14.56</v>
      </c>
      <c r="O184" s="24">
        <v>0</v>
      </c>
      <c r="P184" s="103"/>
    </row>
    <row r="185" spans="1:16" s="5" customFormat="1" ht="12" x14ac:dyDescent="0.2">
      <c r="A185" s="99" t="s">
        <v>241</v>
      </c>
      <c r="B185" s="148" t="s">
        <v>654</v>
      </c>
      <c r="C185" s="22" t="s">
        <v>556</v>
      </c>
      <c r="D185" s="22" t="s">
        <v>546</v>
      </c>
      <c r="E185" s="22" t="s">
        <v>529</v>
      </c>
      <c r="F185" s="22" t="s">
        <v>507</v>
      </c>
      <c r="G185" s="22" t="s">
        <v>513</v>
      </c>
      <c r="H185" s="23">
        <v>4525499.7</v>
      </c>
      <c r="I185" s="23">
        <v>5672463.5999999996</v>
      </c>
      <c r="J185" s="23">
        <v>137.63999999999999</v>
      </c>
      <c r="K185" s="23">
        <v>138.45599999999999</v>
      </c>
      <c r="L185" s="23">
        <f t="shared" si="2"/>
        <v>0.8160000000000025</v>
      </c>
      <c r="M185" s="24">
        <v>100</v>
      </c>
      <c r="N185" s="23">
        <v>8.08</v>
      </c>
      <c r="O185" s="24">
        <v>0</v>
      </c>
      <c r="P185" s="103"/>
    </row>
    <row r="186" spans="1:16" s="5" customFormat="1" ht="12" x14ac:dyDescent="0.2">
      <c r="A186" s="99" t="s">
        <v>242</v>
      </c>
      <c r="B186" s="148" t="s">
        <v>654</v>
      </c>
      <c r="C186" s="22" t="s">
        <v>556</v>
      </c>
      <c r="D186" s="22"/>
      <c r="E186" s="22" t="s">
        <v>538</v>
      </c>
      <c r="F186" s="22" t="s">
        <v>506</v>
      </c>
      <c r="G186" s="22" t="s">
        <v>545</v>
      </c>
      <c r="H186" s="23">
        <v>4525499.7</v>
      </c>
      <c r="I186" s="23">
        <v>5672463.5999999996</v>
      </c>
      <c r="J186" s="23">
        <v>137.636</v>
      </c>
      <c r="K186" s="23">
        <v>138.48599999999999</v>
      </c>
      <c r="L186" s="23">
        <f t="shared" si="2"/>
        <v>0.84999999999999432</v>
      </c>
      <c r="M186" s="24">
        <v>100</v>
      </c>
      <c r="N186" s="23">
        <v>23.03</v>
      </c>
      <c r="O186" s="24">
        <v>0</v>
      </c>
      <c r="P186" s="103"/>
    </row>
    <row r="187" spans="1:16" s="5" customFormat="1" ht="12" x14ac:dyDescent="0.2">
      <c r="A187" s="99" t="s">
        <v>20</v>
      </c>
      <c r="B187" s="148" t="s">
        <v>655</v>
      </c>
      <c r="C187" s="22" t="s">
        <v>509</v>
      </c>
      <c r="D187" s="22"/>
      <c r="E187" s="22"/>
      <c r="F187" s="22" t="s">
        <v>504</v>
      </c>
      <c r="G187" s="22" t="s">
        <v>504</v>
      </c>
      <c r="H187" s="23">
        <v>4525148.0199999996</v>
      </c>
      <c r="I187" s="23">
        <v>5674277</v>
      </c>
      <c r="J187" s="23">
        <v>145.33600000000001</v>
      </c>
      <c r="K187" s="23">
        <v>146.876</v>
      </c>
      <c r="L187" s="23">
        <f t="shared" si="2"/>
        <v>1.539999999999992</v>
      </c>
      <c r="M187" s="24">
        <v>56</v>
      </c>
      <c r="N187" s="23">
        <v>30.02</v>
      </c>
      <c r="O187" s="24">
        <v>0</v>
      </c>
      <c r="P187" s="103" t="s">
        <v>666</v>
      </c>
    </row>
    <row r="188" spans="1:16" s="5" customFormat="1" ht="12" x14ac:dyDescent="0.2">
      <c r="A188" s="99" t="s">
        <v>243</v>
      </c>
      <c r="B188" s="148" t="s">
        <v>655</v>
      </c>
      <c r="C188" s="22" t="s">
        <v>565</v>
      </c>
      <c r="D188" s="22"/>
      <c r="E188" s="22" t="s">
        <v>535</v>
      </c>
      <c r="F188" s="22" t="s">
        <v>507</v>
      </c>
      <c r="G188" s="22" t="s">
        <v>513</v>
      </c>
      <c r="H188" s="23">
        <v>4526182</v>
      </c>
      <c r="I188" s="23">
        <v>5672390.4000000004</v>
      </c>
      <c r="J188" s="23">
        <v>135.94</v>
      </c>
      <c r="K188" s="23">
        <v>135.92599999999999</v>
      </c>
      <c r="L188" s="23">
        <f t="shared" si="2"/>
        <v>-1.4000000000010004E-2</v>
      </c>
      <c r="M188" s="24">
        <v>160</v>
      </c>
      <c r="N188" s="23">
        <v>7.58</v>
      </c>
      <c r="O188" s="24">
        <v>0</v>
      </c>
      <c r="P188" s="103"/>
    </row>
    <row r="189" spans="1:16" s="5" customFormat="1" ht="12" x14ac:dyDescent="0.2">
      <c r="A189" s="99" t="s">
        <v>244</v>
      </c>
      <c r="B189" s="148" t="s">
        <v>655</v>
      </c>
      <c r="C189" s="22" t="s">
        <v>565</v>
      </c>
      <c r="D189" s="22"/>
      <c r="E189" s="22" t="s">
        <v>536</v>
      </c>
      <c r="F189" s="22" t="s">
        <v>506</v>
      </c>
      <c r="G189" s="22" t="s">
        <v>545</v>
      </c>
      <c r="H189" s="23">
        <v>4526182</v>
      </c>
      <c r="I189" s="23">
        <v>5672390.4000000004</v>
      </c>
      <c r="J189" s="23">
        <v>135.93600000000001</v>
      </c>
      <c r="K189" s="23">
        <v>135.92599999999999</v>
      </c>
      <c r="L189" s="23">
        <f t="shared" si="2"/>
        <v>-1.0000000000019327E-2</v>
      </c>
      <c r="M189" s="24">
        <v>160</v>
      </c>
      <c r="N189" s="23">
        <v>25.52</v>
      </c>
      <c r="O189" s="24">
        <v>0</v>
      </c>
      <c r="P189" s="103"/>
    </row>
    <row r="190" spans="1:16" s="5" customFormat="1" ht="12" x14ac:dyDescent="0.2">
      <c r="A190" s="99" t="s">
        <v>245</v>
      </c>
      <c r="B190" s="148" t="s">
        <v>655</v>
      </c>
      <c r="C190" s="22" t="s">
        <v>569</v>
      </c>
      <c r="D190" s="22"/>
      <c r="E190" s="22"/>
      <c r="F190" s="22" t="s">
        <v>507</v>
      </c>
      <c r="G190" s="22" t="s">
        <v>513</v>
      </c>
      <c r="H190" s="23">
        <v>4525661.8</v>
      </c>
      <c r="I190" s="23">
        <v>5671830.5999999996</v>
      </c>
      <c r="J190" s="23">
        <v>139.036</v>
      </c>
      <c r="K190" s="23">
        <v>139.886</v>
      </c>
      <c r="L190" s="23">
        <f t="shared" si="2"/>
        <v>0.84999999999999432</v>
      </c>
      <c r="M190" s="24">
        <v>160</v>
      </c>
      <c r="N190" s="23">
        <v>7.63</v>
      </c>
      <c r="O190" s="24">
        <v>0</v>
      </c>
      <c r="P190" s="103"/>
    </row>
    <row r="191" spans="1:16" s="5" customFormat="1" ht="12" x14ac:dyDescent="0.2">
      <c r="A191" s="99" t="s">
        <v>246</v>
      </c>
      <c r="B191" s="148" t="s">
        <v>654</v>
      </c>
      <c r="C191" s="22" t="s">
        <v>569</v>
      </c>
      <c r="D191" s="22"/>
      <c r="E191" s="22"/>
      <c r="F191" s="22" t="s">
        <v>506</v>
      </c>
      <c r="G191" s="22" t="s">
        <v>545</v>
      </c>
      <c r="H191" s="23">
        <v>4525661.8</v>
      </c>
      <c r="I191" s="23">
        <v>5671830.5999999996</v>
      </c>
      <c r="J191" s="23">
        <v>139.036</v>
      </c>
      <c r="K191" s="23">
        <v>139.99600000000001</v>
      </c>
      <c r="L191" s="23">
        <f t="shared" si="2"/>
        <v>0.96000000000000796</v>
      </c>
      <c r="M191" s="24">
        <v>160</v>
      </c>
      <c r="N191" s="23">
        <v>16.48</v>
      </c>
      <c r="O191" s="24">
        <v>0</v>
      </c>
      <c r="P191" s="103"/>
    </row>
    <row r="192" spans="1:16" s="5" customFormat="1" ht="12" x14ac:dyDescent="0.2">
      <c r="A192" s="99" t="s">
        <v>50</v>
      </c>
      <c r="B192" s="148" t="s">
        <v>655</v>
      </c>
      <c r="C192" s="22" t="s">
        <v>551</v>
      </c>
      <c r="D192" s="22"/>
      <c r="E192" s="22"/>
      <c r="F192" s="22" t="s">
        <v>506</v>
      </c>
      <c r="G192" s="22" t="s">
        <v>545</v>
      </c>
      <c r="H192" s="23">
        <v>4524319.4000000004</v>
      </c>
      <c r="I192" s="23">
        <v>5674636</v>
      </c>
      <c r="J192" s="23">
        <v>142.036</v>
      </c>
      <c r="K192" s="23">
        <v>143.21600000000001</v>
      </c>
      <c r="L192" s="23">
        <f t="shared" si="2"/>
        <v>1.1800000000000068</v>
      </c>
      <c r="M192" s="24">
        <v>100</v>
      </c>
      <c r="N192" s="23">
        <v>45.38</v>
      </c>
      <c r="O192" s="24">
        <v>0</v>
      </c>
      <c r="P192" s="103"/>
    </row>
    <row r="193" spans="1:16" s="5" customFormat="1" ht="12" x14ac:dyDescent="0.2">
      <c r="A193" s="99" t="s">
        <v>21</v>
      </c>
      <c r="B193" s="148" t="s">
        <v>655</v>
      </c>
      <c r="C193" s="22" t="s">
        <v>545</v>
      </c>
      <c r="D193" s="22"/>
      <c r="E193" s="22"/>
      <c r="F193" s="22" t="s">
        <v>504</v>
      </c>
      <c r="G193" s="22" t="s">
        <v>504</v>
      </c>
      <c r="H193" s="23">
        <v>4524891.24</v>
      </c>
      <c r="I193" s="23">
        <v>5674159.25</v>
      </c>
      <c r="J193" s="23">
        <v>141.596</v>
      </c>
      <c r="K193" s="23">
        <v>142.886</v>
      </c>
      <c r="L193" s="23">
        <f t="shared" si="2"/>
        <v>1.289999999999992</v>
      </c>
      <c r="M193" s="24">
        <v>56</v>
      </c>
      <c r="N193" s="23">
        <v>34.200000000000003</v>
      </c>
      <c r="O193" s="24">
        <v>0</v>
      </c>
      <c r="P193" s="103"/>
    </row>
    <row r="194" spans="1:16" s="5" customFormat="1" ht="12" x14ac:dyDescent="0.2">
      <c r="A194" s="99" t="s">
        <v>247</v>
      </c>
      <c r="B194" s="148" t="s">
        <v>655</v>
      </c>
      <c r="C194" s="22" t="s">
        <v>549</v>
      </c>
      <c r="D194" s="22"/>
      <c r="E194" s="22"/>
      <c r="F194" s="22" t="s">
        <v>516</v>
      </c>
      <c r="G194" s="22" t="s">
        <v>513</v>
      </c>
      <c r="H194" s="23">
        <v>4526864.9000000004</v>
      </c>
      <c r="I194" s="23">
        <v>5673214.2000000002</v>
      </c>
      <c r="J194" s="23">
        <v>134.726</v>
      </c>
      <c r="K194" s="23">
        <v>135.71600000000001</v>
      </c>
      <c r="L194" s="23">
        <f t="shared" si="2"/>
        <v>0.99000000000000909</v>
      </c>
      <c r="M194" s="24">
        <v>125</v>
      </c>
      <c r="N194" s="23">
        <v>9.02</v>
      </c>
      <c r="O194" s="24">
        <v>0</v>
      </c>
      <c r="P194" s="103"/>
    </row>
    <row r="195" spans="1:16" s="5" customFormat="1" ht="12" x14ac:dyDescent="0.2">
      <c r="A195" s="99" t="s">
        <v>248</v>
      </c>
      <c r="B195" s="148" t="s">
        <v>655</v>
      </c>
      <c r="C195" s="22" t="s">
        <v>549</v>
      </c>
      <c r="D195" s="22"/>
      <c r="E195" s="22"/>
      <c r="F195" s="22" t="s">
        <v>507</v>
      </c>
      <c r="G195" s="22" t="s">
        <v>513</v>
      </c>
      <c r="H195" s="23">
        <v>4527205.2</v>
      </c>
      <c r="I195" s="23">
        <v>5673273.2999999998</v>
      </c>
      <c r="J195" s="23">
        <v>134.73599999999999</v>
      </c>
      <c r="K195" s="23">
        <v>135.76599999999999</v>
      </c>
      <c r="L195" s="23">
        <f t="shared" si="2"/>
        <v>1.0300000000000011</v>
      </c>
      <c r="M195" s="24">
        <v>125</v>
      </c>
      <c r="N195" s="23">
        <v>9.9</v>
      </c>
      <c r="O195" s="24">
        <v>0</v>
      </c>
      <c r="P195" s="103"/>
    </row>
    <row r="196" spans="1:16" s="5" customFormat="1" ht="12" x14ac:dyDescent="0.2">
      <c r="A196" s="99" t="s">
        <v>249</v>
      </c>
      <c r="B196" s="148" t="s">
        <v>655</v>
      </c>
      <c r="C196" s="22" t="s">
        <v>549</v>
      </c>
      <c r="D196" s="22"/>
      <c r="E196" s="22"/>
      <c r="F196" s="22" t="s">
        <v>507</v>
      </c>
      <c r="G196" s="22" t="s">
        <v>513</v>
      </c>
      <c r="H196" s="23">
        <v>4527703.3</v>
      </c>
      <c r="I196" s="23">
        <v>5673092</v>
      </c>
      <c r="J196" s="23">
        <v>126.346</v>
      </c>
      <c r="K196" s="23">
        <v>127.416</v>
      </c>
      <c r="L196" s="23">
        <f t="shared" si="2"/>
        <v>1.0699999999999932</v>
      </c>
      <c r="M196" s="24">
        <v>80</v>
      </c>
      <c r="N196" s="23">
        <v>6.93</v>
      </c>
      <c r="O196" s="24">
        <v>0</v>
      </c>
      <c r="P196" s="103"/>
    </row>
    <row r="197" spans="1:16" s="5" customFormat="1" ht="12" x14ac:dyDescent="0.2">
      <c r="A197" s="99" t="s">
        <v>250</v>
      </c>
      <c r="B197" s="148" t="s">
        <v>655</v>
      </c>
      <c r="C197" s="22" t="s">
        <v>21</v>
      </c>
      <c r="D197" s="22"/>
      <c r="E197" s="22"/>
      <c r="F197" s="22" t="s">
        <v>506</v>
      </c>
      <c r="G197" s="22" t="s">
        <v>545</v>
      </c>
      <c r="H197" s="23">
        <v>4527194.2</v>
      </c>
      <c r="I197" s="23">
        <v>5673086.7999999998</v>
      </c>
      <c r="J197" s="23">
        <v>135.73599999999999</v>
      </c>
      <c r="K197" s="23">
        <v>136.696</v>
      </c>
      <c r="L197" s="23">
        <f t="shared" si="2"/>
        <v>0.96000000000000796</v>
      </c>
      <c r="M197" s="24">
        <v>125</v>
      </c>
      <c r="N197" s="23">
        <v>21.44</v>
      </c>
      <c r="O197" s="24">
        <v>0</v>
      </c>
      <c r="P197" s="103"/>
    </row>
    <row r="198" spans="1:16" s="5" customFormat="1" ht="12" x14ac:dyDescent="0.2">
      <c r="A198" s="99" t="s">
        <v>251</v>
      </c>
      <c r="B198" s="148" t="s">
        <v>655</v>
      </c>
      <c r="C198" s="22" t="s">
        <v>549</v>
      </c>
      <c r="D198" s="22"/>
      <c r="E198" s="22"/>
      <c r="F198" s="22" t="s">
        <v>507</v>
      </c>
      <c r="G198" s="22" t="s">
        <v>513</v>
      </c>
      <c r="H198" s="23">
        <v>4526981</v>
      </c>
      <c r="I198" s="23">
        <v>5673424</v>
      </c>
      <c r="J198" s="23">
        <v>134.73599999999999</v>
      </c>
      <c r="K198" s="23">
        <v>135.726</v>
      </c>
      <c r="L198" s="23">
        <f t="shared" ref="L198:L261" si="3">K198-J198</f>
        <v>0.99000000000000909</v>
      </c>
      <c r="M198" s="24">
        <v>125</v>
      </c>
      <c r="N198" s="23">
        <v>11.84</v>
      </c>
      <c r="O198" s="24">
        <v>0</v>
      </c>
      <c r="P198" s="103"/>
    </row>
    <row r="199" spans="1:16" s="5" customFormat="1" ht="12" x14ac:dyDescent="0.2">
      <c r="A199" s="99" t="s">
        <v>252</v>
      </c>
      <c r="B199" s="148" t="s">
        <v>655</v>
      </c>
      <c r="C199" s="22" t="s">
        <v>549</v>
      </c>
      <c r="D199" s="22"/>
      <c r="E199" s="22"/>
      <c r="F199" s="22" t="s">
        <v>506</v>
      </c>
      <c r="G199" s="22" t="s">
        <v>545</v>
      </c>
      <c r="H199" s="23">
        <v>4526981.5999999996</v>
      </c>
      <c r="I199" s="23">
        <v>5673420.4000000004</v>
      </c>
      <c r="J199" s="23">
        <v>134.83600000000001</v>
      </c>
      <c r="K199" s="23">
        <v>135.816</v>
      </c>
      <c r="L199" s="23">
        <f t="shared" si="3"/>
        <v>0.97999999999998977</v>
      </c>
      <c r="M199" s="24">
        <v>125</v>
      </c>
      <c r="N199" s="23">
        <v>31.88</v>
      </c>
      <c r="O199" s="24">
        <v>0</v>
      </c>
      <c r="P199" s="103"/>
    </row>
    <row r="200" spans="1:16" s="5" customFormat="1" ht="12" x14ac:dyDescent="0.2">
      <c r="A200" s="99" t="s">
        <v>720</v>
      </c>
      <c r="B200" s="148" t="s">
        <v>655</v>
      </c>
      <c r="C200" s="22" t="s">
        <v>549</v>
      </c>
      <c r="D200" s="22"/>
      <c r="E200" s="22"/>
      <c r="F200" s="22" t="s">
        <v>505</v>
      </c>
      <c r="G200" s="22" t="s">
        <v>513</v>
      </c>
      <c r="H200" s="23">
        <v>4527514.2</v>
      </c>
      <c r="I200" s="23">
        <v>5673185.7000000002</v>
      </c>
      <c r="J200" s="23">
        <v>134.536</v>
      </c>
      <c r="K200" s="23">
        <v>135.46600000000001</v>
      </c>
      <c r="L200" s="23">
        <f t="shared" si="3"/>
        <v>0.93000000000000682</v>
      </c>
      <c r="M200" s="24">
        <v>125</v>
      </c>
      <c r="N200" s="23">
        <v>10.02</v>
      </c>
      <c r="O200" s="24">
        <v>0</v>
      </c>
      <c r="P200" s="103"/>
    </row>
    <row r="201" spans="1:16" s="5" customFormat="1" ht="12" x14ac:dyDescent="0.2">
      <c r="A201" s="99" t="s">
        <v>253</v>
      </c>
      <c r="B201" s="148" t="s">
        <v>655</v>
      </c>
      <c r="C201" s="22" t="s">
        <v>549</v>
      </c>
      <c r="D201" s="22"/>
      <c r="E201" s="22"/>
      <c r="F201" s="22" t="s">
        <v>506</v>
      </c>
      <c r="G201" s="22" t="s">
        <v>545</v>
      </c>
      <c r="H201" s="23">
        <v>4527503.4000000004</v>
      </c>
      <c r="I201" s="23">
        <v>5673574.2999999998</v>
      </c>
      <c r="J201" s="23">
        <v>131.036</v>
      </c>
      <c r="K201" s="23">
        <v>131.98599999999999</v>
      </c>
      <c r="L201" s="23">
        <f t="shared" si="3"/>
        <v>0.94999999999998863</v>
      </c>
      <c r="M201" s="24">
        <v>125</v>
      </c>
      <c r="N201" s="23">
        <v>24.69</v>
      </c>
      <c r="O201" s="24">
        <v>0</v>
      </c>
      <c r="P201" s="103"/>
    </row>
    <row r="202" spans="1:16" s="5" customFormat="1" ht="12" x14ac:dyDescent="0.2">
      <c r="A202" s="99" t="s">
        <v>51</v>
      </c>
      <c r="B202" s="148" t="s">
        <v>654</v>
      </c>
      <c r="C202" s="22" t="s">
        <v>553</v>
      </c>
      <c r="D202" s="22" t="s">
        <v>513</v>
      </c>
      <c r="E202" s="22" t="s">
        <v>527</v>
      </c>
      <c r="F202" s="22" t="s">
        <v>508</v>
      </c>
      <c r="G202" s="22" t="s">
        <v>513</v>
      </c>
      <c r="H202" s="23">
        <v>4525522.4000000004</v>
      </c>
      <c r="I202" s="23">
        <v>5672904.2000000002</v>
      </c>
      <c r="J202" s="23">
        <v>137.83600000000001</v>
      </c>
      <c r="K202" s="23">
        <v>138.756</v>
      </c>
      <c r="L202" s="23">
        <f t="shared" si="3"/>
        <v>0.91999999999998749</v>
      </c>
      <c r="M202" s="24">
        <v>125</v>
      </c>
      <c r="N202" s="23">
        <v>8.75</v>
      </c>
      <c r="O202" s="24">
        <v>0</v>
      </c>
      <c r="P202" s="103"/>
    </row>
    <row r="203" spans="1:16" s="5" customFormat="1" ht="12" x14ac:dyDescent="0.2">
      <c r="A203" s="99" t="s">
        <v>52</v>
      </c>
      <c r="B203" s="148" t="s">
        <v>655</v>
      </c>
      <c r="C203" s="22" t="s">
        <v>553</v>
      </c>
      <c r="D203" s="22"/>
      <c r="E203" s="22" t="s">
        <v>527</v>
      </c>
      <c r="F203" s="22" t="s">
        <v>507</v>
      </c>
      <c r="G203" s="22" t="s">
        <v>513</v>
      </c>
      <c r="H203" s="23">
        <v>4525765.32</v>
      </c>
      <c r="I203" s="23">
        <v>5672856.0999999996</v>
      </c>
      <c r="J203" s="23">
        <v>137.446</v>
      </c>
      <c r="K203" s="23">
        <v>138.15600000000001</v>
      </c>
      <c r="L203" s="23">
        <f t="shared" si="3"/>
        <v>0.71000000000000796</v>
      </c>
      <c r="M203" s="24">
        <v>125</v>
      </c>
      <c r="N203" s="23">
        <v>11.15</v>
      </c>
      <c r="O203" s="24">
        <v>0</v>
      </c>
      <c r="P203" s="103" t="s">
        <v>664</v>
      </c>
    </row>
    <row r="204" spans="1:16" s="5" customFormat="1" ht="12" x14ac:dyDescent="0.2">
      <c r="A204" s="99" t="s">
        <v>53</v>
      </c>
      <c r="B204" s="148" t="s">
        <v>655</v>
      </c>
      <c r="C204" s="22" t="s">
        <v>554</v>
      </c>
      <c r="D204" s="22"/>
      <c r="E204" s="22"/>
      <c r="F204" s="22" t="s">
        <v>507</v>
      </c>
      <c r="G204" s="22" t="s">
        <v>513</v>
      </c>
      <c r="H204" s="23">
        <v>4525718.92</v>
      </c>
      <c r="I204" s="23">
        <v>5672690.4000000004</v>
      </c>
      <c r="J204" s="23">
        <v>136.93600000000001</v>
      </c>
      <c r="K204" s="23">
        <v>137.70599999999999</v>
      </c>
      <c r="L204" s="23">
        <f t="shared" si="3"/>
        <v>0.76999999999998181</v>
      </c>
      <c r="M204" s="24">
        <v>125</v>
      </c>
      <c r="N204" s="23">
        <v>9.41</v>
      </c>
      <c r="O204" s="24">
        <v>0</v>
      </c>
      <c r="P204" s="103"/>
    </row>
    <row r="205" spans="1:16" s="5" customFormat="1" ht="12" x14ac:dyDescent="0.2">
      <c r="A205" s="99" t="s">
        <v>54</v>
      </c>
      <c r="B205" s="148" t="s">
        <v>655</v>
      </c>
      <c r="C205" s="22" t="s">
        <v>550</v>
      </c>
      <c r="D205" s="22"/>
      <c r="E205" s="22" t="s">
        <v>531</v>
      </c>
      <c r="F205" s="22" t="s">
        <v>509</v>
      </c>
      <c r="G205" s="22" t="s">
        <v>509</v>
      </c>
      <c r="H205" s="23">
        <v>4525965.72</v>
      </c>
      <c r="I205" s="23">
        <v>5672727.0999999996</v>
      </c>
      <c r="J205" s="23">
        <v>136.036</v>
      </c>
      <c r="K205" s="23">
        <v>136.83600000000001</v>
      </c>
      <c r="L205" s="23">
        <f t="shared" si="3"/>
        <v>0.80000000000001137</v>
      </c>
      <c r="M205" s="24">
        <v>125</v>
      </c>
      <c r="N205" s="23">
        <v>40.58</v>
      </c>
      <c r="O205" s="24">
        <v>0</v>
      </c>
      <c r="P205" s="103"/>
    </row>
    <row r="206" spans="1:16" s="5" customFormat="1" ht="12" x14ac:dyDescent="0.2">
      <c r="A206" s="99" t="s">
        <v>254</v>
      </c>
      <c r="B206" s="148" t="s">
        <v>655</v>
      </c>
      <c r="C206" s="22" t="s">
        <v>550</v>
      </c>
      <c r="D206" s="22"/>
      <c r="E206" s="22" t="s">
        <v>528</v>
      </c>
      <c r="F206" s="22" t="s">
        <v>507</v>
      </c>
      <c r="G206" s="22" t="s">
        <v>513</v>
      </c>
      <c r="H206" s="23">
        <v>4525965.7</v>
      </c>
      <c r="I206" s="23">
        <v>5672727.0999999996</v>
      </c>
      <c r="J206" s="23">
        <v>136.04</v>
      </c>
      <c r="K206" s="23">
        <v>136.93600000000001</v>
      </c>
      <c r="L206" s="23">
        <f t="shared" si="3"/>
        <v>0.89600000000001501</v>
      </c>
      <c r="M206" s="24">
        <v>125</v>
      </c>
      <c r="N206" s="23">
        <v>9.4700000000000006</v>
      </c>
      <c r="O206" s="24">
        <v>0</v>
      </c>
      <c r="P206" s="103"/>
    </row>
    <row r="207" spans="1:16" s="5" customFormat="1" ht="12" x14ac:dyDescent="0.2">
      <c r="A207" s="99" t="s">
        <v>55</v>
      </c>
      <c r="B207" s="148" t="s">
        <v>655</v>
      </c>
      <c r="C207" s="22" t="s">
        <v>549</v>
      </c>
      <c r="D207" s="22"/>
      <c r="E207" s="22"/>
      <c r="F207" s="22" t="s">
        <v>504</v>
      </c>
      <c r="G207" s="22" t="s">
        <v>504</v>
      </c>
      <c r="H207" s="23">
        <v>4525459.5199999996</v>
      </c>
      <c r="I207" s="23">
        <v>5674577.2000000002</v>
      </c>
      <c r="J207" s="23">
        <v>129.33600000000001</v>
      </c>
      <c r="K207" s="23">
        <v>130.35599999999999</v>
      </c>
      <c r="L207" s="23">
        <f t="shared" si="3"/>
        <v>1.0199999999999818</v>
      </c>
      <c r="M207" s="24">
        <v>125</v>
      </c>
      <c r="N207" s="23">
        <v>27.05</v>
      </c>
      <c r="O207" s="24">
        <v>0</v>
      </c>
      <c r="P207" s="103"/>
    </row>
    <row r="208" spans="1:16" s="5" customFormat="1" ht="12" x14ac:dyDescent="0.2">
      <c r="A208" s="99" t="s">
        <v>56</v>
      </c>
      <c r="B208" s="148" t="s">
        <v>655</v>
      </c>
      <c r="C208" s="22" t="s">
        <v>549</v>
      </c>
      <c r="D208" s="22"/>
      <c r="E208" s="22"/>
      <c r="F208" s="22" t="s">
        <v>504</v>
      </c>
      <c r="G208" s="22" t="s">
        <v>504</v>
      </c>
      <c r="H208" s="23">
        <v>4525159.22</v>
      </c>
      <c r="I208" s="23">
        <v>5674748.5</v>
      </c>
      <c r="J208" s="23">
        <v>129.23599999999999</v>
      </c>
      <c r="K208" s="23">
        <v>129.99600000000001</v>
      </c>
      <c r="L208" s="23">
        <f t="shared" si="3"/>
        <v>0.76000000000001933</v>
      </c>
      <c r="M208" s="24">
        <v>125</v>
      </c>
      <c r="N208" s="23">
        <v>28.72</v>
      </c>
      <c r="O208" s="24">
        <v>0</v>
      </c>
      <c r="P208" s="103"/>
    </row>
    <row r="209" spans="1:16" s="5" customFormat="1" ht="12" x14ac:dyDescent="0.2">
      <c r="A209" s="99" t="s">
        <v>57</v>
      </c>
      <c r="B209" s="148" t="s">
        <v>655</v>
      </c>
      <c r="C209" s="22" t="s">
        <v>559</v>
      </c>
      <c r="D209" s="22"/>
      <c r="E209" s="22"/>
      <c r="F209" s="22" t="s">
        <v>506</v>
      </c>
      <c r="G209" s="22" t="s">
        <v>545</v>
      </c>
      <c r="H209" s="23">
        <v>4526684.22</v>
      </c>
      <c r="I209" s="23">
        <v>5673241.2999999998</v>
      </c>
      <c r="J209" s="23">
        <v>133.536</v>
      </c>
      <c r="K209" s="23">
        <v>134.316</v>
      </c>
      <c r="L209" s="23">
        <f t="shared" si="3"/>
        <v>0.78000000000000114</v>
      </c>
      <c r="M209" s="24">
        <v>125</v>
      </c>
      <c r="N209" s="23">
        <v>22.47</v>
      </c>
      <c r="O209" s="24">
        <v>0</v>
      </c>
      <c r="P209" s="103"/>
    </row>
    <row r="210" spans="1:16" s="5" customFormat="1" ht="12" x14ac:dyDescent="0.2">
      <c r="A210" s="99" t="s">
        <v>255</v>
      </c>
      <c r="B210" s="148" t="s">
        <v>655</v>
      </c>
      <c r="C210" s="22" t="s">
        <v>559</v>
      </c>
      <c r="D210" s="22"/>
      <c r="E210" s="22"/>
      <c r="F210" s="22" t="s">
        <v>507</v>
      </c>
      <c r="G210" s="22" t="s">
        <v>513</v>
      </c>
      <c r="H210" s="23">
        <v>4526684.3</v>
      </c>
      <c r="I210" s="23">
        <v>5673243.5999999996</v>
      </c>
      <c r="J210" s="23">
        <v>133.536</v>
      </c>
      <c r="K210" s="23">
        <v>134.286</v>
      </c>
      <c r="L210" s="23">
        <f t="shared" si="3"/>
        <v>0.75</v>
      </c>
      <c r="M210" s="24">
        <v>125</v>
      </c>
      <c r="N210" s="23">
        <v>9.66</v>
      </c>
      <c r="O210" s="24">
        <v>0</v>
      </c>
      <c r="P210" s="103"/>
    </row>
    <row r="211" spans="1:16" s="5" customFormat="1" ht="12" x14ac:dyDescent="0.2">
      <c r="A211" s="99" t="s">
        <v>256</v>
      </c>
      <c r="B211" s="148" t="s">
        <v>655</v>
      </c>
      <c r="C211" s="22" t="s">
        <v>549</v>
      </c>
      <c r="D211" s="22"/>
      <c r="E211" s="22"/>
      <c r="F211" s="22" t="s">
        <v>506</v>
      </c>
      <c r="G211" s="22" t="s">
        <v>545</v>
      </c>
      <c r="H211" s="23">
        <v>4526890.0999999996</v>
      </c>
      <c r="I211" s="23">
        <v>5671847.5</v>
      </c>
      <c r="J211" s="23">
        <v>135.93600000000001</v>
      </c>
      <c r="K211" s="23">
        <v>137.006</v>
      </c>
      <c r="L211" s="23">
        <f t="shared" si="3"/>
        <v>1.0699999999999932</v>
      </c>
      <c r="M211" s="24">
        <v>125</v>
      </c>
      <c r="N211" s="23">
        <v>21.09</v>
      </c>
      <c r="O211" s="24">
        <v>0</v>
      </c>
      <c r="P211" s="103"/>
    </row>
    <row r="212" spans="1:16" s="5" customFormat="1" ht="12" x14ac:dyDescent="0.2">
      <c r="A212" s="99" t="s">
        <v>721</v>
      </c>
      <c r="B212" s="148" t="s">
        <v>654</v>
      </c>
      <c r="C212" s="22" t="s">
        <v>549</v>
      </c>
      <c r="D212" s="22" t="s">
        <v>547</v>
      </c>
      <c r="E212" s="22"/>
      <c r="F212" s="22" t="s">
        <v>505</v>
      </c>
      <c r="G212" s="22" t="s">
        <v>513</v>
      </c>
      <c r="H212" s="23">
        <v>4526889.7</v>
      </c>
      <c r="I212" s="23">
        <v>5671850.4000000004</v>
      </c>
      <c r="J212" s="23">
        <v>135.93600000000001</v>
      </c>
      <c r="K212" s="23">
        <v>137.04599999999999</v>
      </c>
      <c r="L212" s="23">
        <f t="shared" si="3"/>
        <v>1.1099999999999852</v>
      </c>
      <c r="M212" s="24">
        <v>125</v>
      </c>
      <c r="N212" s="23">
        <v>8.89</v>
      </c>
      <c r="O212" s="24">
        <v>0</v>
      </c>
      <c r="P212" s="103"/>
    </row>
    <row r="213" spans="1:16" s="5" customFormat="1" ht="12" x14ac:dyDescent="0.2">
      <c r="A213" s="99" t="s">
        <v>58</v>
      </c>
      <c r="B213" s="148" t="s">
        <v>654</v>
      </c>
      <c r="C213" s="22" t="s">
        <v>549</v>
      </c>
      <c r="D213" s="22" t="s">
        <v>547</v>
      </c>
      <c r="E213" s="22" t="s">
        <v>530</v>
      </c>
      <c r="F213" s="22" t="s">
        <v>510</v>
      </c>
      <c r="G213" s="22" t="s">
        <v>513</v>
      </c>
      <c r="H213" s="23">
        <v>4526914.0999999996</v>
      </c>
      <c r="I213" s="23">
        <v>5671711.9000000004</v>
      </c>
      <c r="J213" s="23">
        <v>135.83600000000001</v>
      </c>
      <c r="K213" s="23">
        <v>137.30600000000001</v>
      </c>
      <c r="L213" s="23">
        <f t="shared" si="3"/>
        <v>1.4699999999999989</v>
      </c>
      <c r="M213" s="24">
        <v>125</v>
      </c>
      <c r="N213" s="23">
        <v>10.27</v>
      </c>
      <c r="O213" s="24">
        <v>0</v>
      </c>
      <c r="P213" s="103"/>
    </row>
    <row r="214" spans="1:16" s="5" customFormat="1" ht="12" x14ac:dyDescent="0.2">
      <c r="A214" s="99" t="s">
        <v>257</v>
      </c>
      <c r="B214" s="148" t="s">
        <v>655</v>
      </c>
      <c r="C214" s="22" t="s">
        <v>558</v>
      </c>
      <c r="D214" s="22" t="s">
        <v>547</v>
      </c>
      <c r="E214" s="22"/>
      <c r="F214" s="22" t="s">
        <v>507</v>
      </c>
      <c r="G214" s="22" t="s">
        <v>513</v>
      </c>
      <c r="H214" s="23">
        <v>4526908.5999999996</v>
      </c>
      <c r="I214" s="23">
        <v>5671920.7999999998</v>
      </c>
      <c r="J214" s="23">
        <v>135.89599999999999</v>
      </c>
      <c r="K214" s="23">
        <v>136.99600000000001</v>
      </c>
      <c r="L214" s="23">
        <f t="shared" si="3"/>
        <v>1.1000000000000227</v>
      </c>
      <c r="M214" s="24">
        <v>160</v>
      </c>
      <c r="N214" s="23">
        <v>11.99</v>
      </c>
      <c r="O214" s="24">
        <v>0</v>
      </c>
      <c r="P214" s="103"/>
    </row>
    <row r="215" spans="1:16" s="5" customFormat="1" ht="12" x14ac:dyDescent="0.2">
      <c r="A215" s="99" t="s">
        <v>258</v>
      </c>
      <c r="B215" s="148" t="s">
        <v>655</v>
      </c>
      <c r="C215" s="22" t="s">
        <v>558</v>
      </c>
      <c r="D215" s="22" t="s">
        <v>547</v>
      </c>
      <c r="E215" s="22" t="s">
        <v>530</v>
      </c>
      <c r="F215" s="22" t="s">
        <v>507</v>
      </c>
      <c r="G215" s="22" t="s">
        <v>513</v>
      </c>
      <c r="H215" s="23">
        <v>4526907.5999999996</v>
      </c>
      <c r="I215" s="23">
        <v>5671945.0999999996</v>
      </c>
      <c r="J215" s="23">
        <v>135.98599999999999</v>
      </c>
      <c r="K215" s="23">
        <v>137.02600000000001</v>
      </c>
      <c r="L215" s="23">
        <f t="shared" si="3"/>
        <v>1.0400000000000205</v>
      </c>
      <c r="M215" s="24">
        <v>125</v>
      </c>
      <c r="N215" s="23">
        <v>10.01</v>
      </c>
      <c r="O215" s="24">
        <v>0</v>
      </c>
      <c r="P215" s="103"/>
    </row>
    <row r="216" spans="1:16" s="5" customFormat="1" ht="12" x14ac:dyDescent="0.2">
      <c r="A216" s="99" t="s">
        <v>259</v>
      </c>
      <c r="B216" s="148" t="s">
        <v>655</v>
      </c>
      <c r="C216" s="22" t="s">
        <v>558</v>
      </c>
      <c r="D216" s="22"/>
      <c r="E216" s="22"/>
      <c r="F216" s="22" t="s">
        <v>506</v>
      </c>
      <c r="G216" s="22" t="s">
        <v>545</v>
      </c>
      <c r="H216" s="23">
        <v>4526909.4000000004</v>
      </c>
      <c r="I216" s="23">
        <v>5671943.2999999998</v>
      </c>
      <c r="J216" s="23">
        <v>135.98599999999999</v>
      </c>
      <c r="K216" s="23">
        <v>137.02600000000001</v>
      </c>
      <c r="L216" s="23">
        <f t="shared" si="3"/>
        <v>1.0400000000000205</v>
      </c>
      <c r="M216" s="24">
        <v>125</v>
      </c>
      <c r="N216" s="23">
        <v>21.06</v>
      </c>
      <c r="O216" s="24">
        <v>0</v>
      </c>
      <c r="P216" s="103"/>
    </row>
    <row r="217" spans="1:16" s="5" customFormat="1" ht="12" x14ac:dyDescent="0.2">
      <c r="A217" s="99" t="s">
        <v>260</v>
      </c>
      <c r="B217" s="148" t="s">
        <v>655</v>
      </c>
      <c r="C217" s="22" t="s">
        <v>558</v>
      </c>
      <c r="D217" s="22" t="s">
        <v>547</v>
      </c>
      <c r="E217" s="22"/>
      <c r="F217" s="22" t="s">
        <v>507</v>
      </c>
      <c r="G217" s="22" t="s">
        <v>513</v>
      </c>
      <c r="H217" s="23">
        <v>4526961.4809999997</v>
      </c>
      <c r="I217" s="23">
        <v>5672206.2580000004</v>
      </c>
      <c r="J217" s="23">
        <v>137.375</v>
      </c>
      <c r="K217" s="23">
        <v>137.27699999999999</v>
      </c>
      <c r="L217" s="23">
        <f t="shared" si="3"/>
        <v>-9.8000000000013188E-2</v>
      </c>
      <c r="M217" s="24">
        <v>125</v>
      </c>
      <c r="N217" s="23">
        <v>10.46</v>
      </c>
      <c r="O217" s="24">
        <v>0</v>
      </c>
      <c r="P217" s="103"/>
    </row>
    <row r="218" spans="1:16" s="5" customFormat="1" ht="12" x14ac:dyDescent="0.2">
      <c r="A218" s="99" t="s">
        <v>261</v>
      </c>
      <c r="B218" s="148" t="s">
        <v>655</v>
      </c>
      <c r="C218" s="22" t="s">
        <v>558</v>
      </c>
      <c r="D218" s="22"/>
      <c r="E218" s="22"/>
      <c r="F218" s="22" t="s">
        <v>506</v>
      </c>
      <c r="G218" s="22" t="s">
        <v>545</v>
      </c>
      <c r="H218" s="23">
        <v>4526962.551</v>
      </c>
      <c r="I218" s="23">
        <v>5672204.1569999997</v>
      </c>
      <c r="J218" s="23">
        <v>137.339</v>
      </c>
      <c r="K218" s="23">
        <v>137.19200000000001</v>
      </c>
      <c r="L218" s="23">
        <f t="shared" si="3"/>
        <v>-0.14699999999999136</v>
      </c>
      <c r="M218" s="24">
        <v>125</v>
      </c>
      <c r="N218" s="23">
        <v>22.91</v>
      </c>
      <c r="O218" s="24">
        <v>0</v>
      </c>
      <c r="P218" s="103"/>
    </row>
    <row r="219" spans="1:16" s="5" customFormat="1" ht="12" x14ac:dyDescent="0.2">
      <c r="A219" s="99" t="s">
        <v>59</v>
      </c>
      <c r="B219" s="148" t="s">
        <v>655</v>
      </c>
      <c r="C219" s="22" t="s">
        <v>560</v>
      </c>
      <c r="D219" s="22"/>
      <c r="E219" s="22"/>
      <c r="F219" s="22" t="s">
        <v>506</v>
      </c>
      <c r="G219" s="22" t="s">
        <v>545</v>
      </c>
      <c r="H219" s="23">
        <v>4526615.82</v>
      </c>
      <c r="I219" s="23">
        <v>5673478.7000000002</v>
      </c>
      <c r="J219" s="23">
        <v>132.83600000000001</v>
      </c>
      <c r="K219" s="23">
        <v>133.57599999999999</v>
      </c>
      <c r="L219" s="23">
        <f t="shared" si="3"/>
        <v>0.73999999999998067</v>
      </c>
      <c r="M219" s="24">
        <v>125</v>
      </c>
      <c r="N219" s="23">
        <v>25.17</v>
      </c>
      <c r="O219" s="24">
        <v>0</v>
      </c>
      <c r="P219" s="103"/>
    </row>
    <row r="220" spans="1:16" s="5" customFormat="1" ht="12" x14ac:dyDescent="0.2">
      <c r="A220" s="99" t="s">
        <v>262</v>
      </c>
      <c r="B220" s="148" t="s">
        <v>655</v>
      </c>
      <c r="C220" s="22" t="s">
        <v>20</v>
      </c>
      <c r="D220" s="22"/>
      <c r="E220" s="22"/>
      <c r="F220" s="22" t="s">
        <v>507</v>
      </c>
      <c r="G220" s="22" t="s">
        <v>513</v>
      </c>
      <c r="H220" s="23">
        <v>4526617.5</v>
      </c>
      <c r="I220" s="23">
        <v>5673479</v>
      </c>
      <c r="J220" s="23">
        <v>132.83600000000001</v>
      </c>
      <c r="K220" s="23">
        <v>133.536</v>
      </c>
      <c r="L220" s="23">
        <f t="shared" si="3"/>
        <v>0.69999999999998863</v>
      </c>
      <c r="M220" s="24">
        <v>125</v>
      </c>
      <c r="N220" s="23">
        <v>7.8</v>
      </c>
      <c r="O220" s="24">
        <v>0</v>
      </c>
      <c r="P220" s="103"/>
    </row>
    <row r="221" spans="1:16" s="5" customFormat="1" ht="12" x14ac:dyDescent="0.2">
      <c r="A221" s="99" t="s">
        <v>60</v>
      </c>
      <c r="B221" s="148" t="s">
        <v>655</v>
      </c>
      <c r="C221" s="22" t="s">
        <v>561</v>
      </c>
      <c r="D221" s="22"/>
      <c r="E221" s="22"/>
      <c r="F221" s="22" t="s">
        <v>506</v>
      </c>
      <c r="G221" s="22" t="s">
        <v>545</v>
      </c>
      <c r="H221" s="23">
        <v>4526570.5199999996</v>
      </c>
      <c r="I221" s="23">
        <v>5673188.7999999998</v>
      </c>
      <c r="J221" s="23">
        <v>131.036</v>
      </c>
      <c r="K221" s="23">
        <v>131.976</v>
      </c>
      <c r="L221" s="23">
        <f t="shared" si="3"/>
        <v>0.93999999999999773</v>
      </c>
      <c r="M221" s="24">
        <v>125</v>
      </c>
      <c r="N221" s="23">
        <v>18.11</v>
      </c>
      <c r="O221" s="24">
        <v>0</v>
      </c>
      <c r="P221" s="103"/>
    </row>
    <row r="222" spans="1:16" s="5" customFormat="1" ht="12" x14ac:dyDescent="0.2">
      <c r="A222" s="99" t="s">
        <v>263</v>
      </c>
      <c r="B222" s="148" t="s">
        <v>655</v>
      </c>
      <c r="C222" s="22" t="s">
        <v>564</v>
      </c>
      <c r="D222" s="22"/>
      <c r="E222" s="22"/>
      <c r="F222" s="22" t="s">
        <v>507</v>
      </c>
      <c r="G222" s="22" t="s">
        <v>513</v>
      </c>
      <c r="H222" s="23">
        <v>4526593.5</v>
      </c>
      <c r="I222" s="23">
        <v>5673006.5999999996</v>
      </c>
      <c r="J222" s="23">
        <v>134.33600000000001</v>
      </c>
      <c r="K222" s="23">
        <v>134.99600000000001</v>
      </c>
      <c r="L222" s="23">
        <f t="shared" si="3"/>
        <v>0.65999999999999659</v>
      </c>
      <c r="M222" s="24">
        <v>125</v>
      </c>
      <c r="N222" s="23">
        <v>8.69</v>
      </c>
      <c r="O222" s="24">
        <v>0</v>
      </c>
      <c r="P222" s="103"/>
    </row>
    <row r="223" spans="1:16" s="5" customFormat="1" ht="12" x14ac:dyDescent="0.2">
      <c r="A223" s="99" t="s">
        <v>61</v>
      </c>
      <c r="B223" s="148" t="s">
        <v>655</v>
      </c>
      <c r="C223" s="22" t="s">
        <v>562</v>
      </c>
      <c r="D223" s="22"/>
      <c r="E223" s="22" t="s">
        <v>532</v>
      </c>
      <c r="F223" s="22" t="s">
        <v>506</v>
      </c>
      <c r="G223" s="22" t="s">
        <v>545</v>
      </c>
      <c r="H223" s="23">
        <v>4526535.3</v>
      </c>
      <c r="I223" s="23">
        <v>5672720.7000000002</v>
      </c>
      <c r="J223" s="23">
        <v>135.34</v>
      </c>
      <c r="K223" s="23">
        <v>136.196</v>
      </c>
      <c r="L223" s="23">
        <f t="shared" si="3"/>
        <v>0.85599999999999454</v>
      </c>
      <c r="M223" s="24">
        <v>125</v>
      </c>
      <c r="N223" s="23">
        <v>18.86</v>
      </c>
      <c r="O223" s="24">
        <v>0</v>
      </c>
      <c r="P223" s="103"/>
    </row>
    <row r="224" spans="1:16" s="5" customFormat="1" ht="12" x14ac:dyDescent="0.2">
      <c r="A224" s="99" t="s">
        <v>264</v>
      </c>
      <c r="B224" s="148" t="s">
        <v>654</v>
      </c>
      <c r="C224" s="22" t="s">
        <v>562</v>
      </c>
      <c r="D224" s="22"/>
      <c r="E224" s="22" t="s">
        <v>533</v>
      </c>
      <c r="F224" s="22" t="s">
        <v>507</v>
      </c>
      <c r="G224" s="22" t="s">
        <v>513</v>
      </c>
      <c r="H224" s="23">
        <v>4526534.2</v>
      </c>
      <c r="I224" s="23">
        <v>5672718.7000000002</v>
      </c>
      <c r="J224" s="23">
        <v>135.33600000000001</v>
      </c>
      <c r="K224" s="23">
        <v>136.32599999999999</v>
      </c>
      <c r="L224" s="23">
        <f t="shared" si="3"/>
        <v>0.98999999999998067</v>
      </c>
      <c r="M224" s="24">
        <v>125</v>
      </c>
      <c r="N224" s="23">
        <v>8.99</v>
      </c>
      <c r="O224" s="24">
        <v>0</v>
      </c>
      <c r="P224" s="103"/>
    </row>
    <row r="225" spans="1:16" s="5" customFormat="1" ht="12" x14ac:dyDescent="0.2">
      <c r="A225" s="99" t="s">
        <v>62</v>
      </c>
      <c r="B225" s="148" t="s">
        <v>654</v>
      </c>
      <c r="C225" s="22" t="s">
        <v>562</v>
      </c>
      <c r="D225" s="22"/>
      <c r="E225" s="22" t="s">
        <v>532</v>
      </c>
      <c r="F225" s="22" t="s">
        <v>506</v>
      </c>
      <c r="G225" s="22" t="s">
        <v>545</v>
      </c>
      <c r="H225" s="23">
        <v>4526554.2</v>
      </c>
      <c r="I225" s="23">
        <v>5672561.0999999996</v>
      </c>
      <c r="J225" s="23">
        <v>135.536</v>
      </c>
      <c r="K225" s="23">
        <v>136.20599999999999</v>
      </c>
      <c r="L225" s="23">
        <f t="shared" si="3"/>
        <v>0.66999999999998749</v>
      </c>
      <c r="M225" s="24">
        <v>125</v>
      </c>
      <c r="N225" s="23">
        <v>23.93</v>
      </c>
      <c r="O225" s="24">
        <v>0</v>
      </c>
      <c r="P225" s="103"/>
    </row>
    <row r="226" spans="1:16" s="5" customFormat="1" ht="12" x14ac:dyDescent="0.2">
      <c r="A226" s="99" t="s">
        <v>265</v>
      </c>
      <c r="B226" s="148" t="s">
        <v>655</v>
      </c>
      <c r="C226" s="22" t="s">
        <v>562</v>
      </c>
      <c r="D226" s="22" t="s">
        <v>548</v>
      </c>
      <c r="E226" s="22" t="s">
        <v>533</v>
      </c>
      <c r="F226" s="22" t="s">
        <v>507</v>
      </c>
      <c r="G226" s="22" t="s">
        <v>513</v>
      </c>
      <c r="H226" s="23">
        <v>4526553.4000000004</v>
      </c>
      <c r="I226" s="23">
        <v>5672562.5</v>
      </c>
      <c r="J226" s="23">
        <v>135.54</v>
      </c>
      <c r="K226" s="23">
        <v>136.536</v>
      </c>
      <c r="L226" s="23">
        <f t="shared" si="3"/>
        <v>0.99600000000000932</v>
      </c>
      <c r="M226" s="24">
        <v>125</v>
      </c>
      <c r="N226" s="23">
        <v>9.34</v>
      </c>
      <c r="O226" s="24">
        <v>0</v>
      </c>
      <c r="P226" s="103"/>
    </row>
    <row r="227" spans="1:16" s="5" customFormat="1" ht="12" x14ac:dyDescent="0.2">
      <c r="A227" s="99" t="s">
        <v>266</v>
      </c>
      <c r="B227" s="148" t="s">
        <v>655</v>
      </c>
      <c r="C227" s="22" t="s">
        <v>562</v>
      </c>
      <c r="D227" s="22"/>
      <c r="E227" s="22" t="s">
        <v>532</v>
      </c>
      <c r="F227" s="22" t="s">
        <v>506</v>
      </c>
      <c r="G227" s="22" t="s">
        <v>545</v>
      </c>
      <c r="H227" s="23">
        <v>4526712.7</v>
      </c>
      <c r="I227" s="23">
        <v>5672590.0999999996</v>
      </c>
      <c r="J227" s="23">
        <v>135.04</v>
      </c>
      <c r="K227" s="23">
        <v>135.99600000000001</v>
      </c>
      <c r="L227" s="23">
        <f t="shared" si="3"/>
        <v>0.95600000000001728</v>
      </c>
      <c r="M227" s="24">
        <v>125</v>
      </c>
      <c r="N227" s="23">
        <v>22.67</v>
      </c>
      <c r="O227" s="24">
        <v>0</v>
      </c>
      <c r="P227" s="103"/>
    </row>
    <row r="228" spans="1:16" s="5" customFormat="1" ht="12" x14ac:dyDescent="0.2">
      <c r="A228" s="99" t="s">
        <v>722</v>
      </c>
      <c r="B228" s="148" t="s">
        <v>655</v>
      </c>
      <c r="C228" s="22" t="s">
        <v>562</v>
      </c>
      <c r="D228" s="22"/>
      <c r="E228" s="22"/>
      <c r="F228" s="22" t="s">
        <v>507</v>
      </c>
      <c r="G228" s="22" t="s">
        <v>513</v>
      </c>
      <c r="H228" s="23">
        <v>4526711.2</v>
      </c>
      <c r="I228" s="23">
        <v>5672590</v>
      </c>
      <c r="J228" s="23">
        <v>135.036</v>
      </c>
      <c r="K228" s="23">
        <v>136.01599999999999</v>
      </c>
      <c r="L228" s="23">
        <f t="shared" si="3"/>
        <v>0.97999999999998977</v>
      </c>
      <c r="M228" s="24">
        <v>125</v>
      </c>
      <c r="N228" s="23">
        <v>7.91</v>
      </c>
      <c r="O228" s="24">
        <v>0</v>
      </c>
      <c r="P228" s="103"/>
    </row>
    <row r="229" spans="1:16" s="5" customFormat="1" ht="12" x14ac:dyDescent="0.2">
      <c r="A229" s="99" t="s">
        <v>63</v>
      </c>
      <c r="B229" s="148" t="s">
        <v>654</v>
      </c>
      <c r="C229" s="22" t="s">
        <v>563</v>
      </c>
      <c r="D229" s="22"/>
      <c r="E229" s="22" t="s">
        <v>532</v>
      </c>
      <c r="F229" s="22" t="s">
        <v>506</v>
      </c>
      <c r="G229" s="22" t="s">
        <v>545</v>
      </c>
      <c r="H229" s="23">
        <v>4526597.0999999996</v>
      </c>
      <c r="I229" s="23">
        <v>5672483.5</v>
      </c>
      <c r="J229" s="23">
        <v>135.73599999999999</v>
      </c>
      <c r="K229" s="23">
        <v>136.48599999999999</v>
      </c>
      <c r="L229" s="23">
        <f t="shared" si="3"/>
        <v>0.75</v>
      </c>
      <c r="M229" s="24">
        <v>125</v>
      </c>
      <c r="N229" s="23">
        <v>21.06</v>
      </c>
      <c r="O229" s="24">
        <v>0</v>
      </c>
      <c r="P229" s="103"/>
    </row>
    <row r="230" spans="1:16" s="5" customFormat="1" ht="12" x14ac:dyDescent="0.2">
      <c r="A230" s="99" t="s">
        <v>267</v>
      </c>
      <c r="B230" s="148" t="s">
        <v>654</v>
      </c>
      <c r="C230" s="22" t="s">
        <v>563</v>
      </c>
      <c r="D230" s="22" t="s">
        <v>548</v>
      </c>
      <c r="E230" s="22" t="s">
        <v>533</v>
      </c>
      <c r="F230" s="22" t="s">
        <v>507</v>
      </c>
      <c r="G230" s="22" t="s">
        <v>513</v>
      </c>
      <c r="H230" s="23">
        <v>4526597.3</v>
      </c>
      <c r="I230" s="23">
        <v>5672482.0999999996</v>
      </c>
      <c r="J230" s="23">
        <v>135.74</v>
      </c>
      <c r="K230" s="23">
        <v>136.54599999999999</v>
      </c>
      <c r="L230" s="23">
        <f t="shared" si="3"/>
        <v>0.80599999999998317</v>
      </c>
      <c r="M230" s="24">
        <v>125</v>
      </c>
      <c r="N230" s="23">
        <v>9.6300000000000008</v>
      </c>
      <c r="O230" s="24">
        <v>0</v>
      </c>
      <c r="P230" s="103"/>
    </row>
    <row r="231" spans="1:16" s="5" customFormat="1" ht="12" x14ac:dyDescent="0.2">
      <c r="A231" s="99" t="s">
        <v>64</v>
      </c>
      <c r="B231" s="148" t="s">
        <v>655</v>
      </c>
      <c r="C231" s="22" t="s">
        <v>549</v>
      </c>
      <c r="D231" s="22"/>
      <c r="E231" s="22"/>
      <c r="F231" s="22" t="s">
        <v>509</v>
      </c>
      <c r="G231" s="22" t="s">
        <v>509</v>
      </c>
      <c r="H231" s="23">
        <v>4526313.5199999996</v>
      </c>
      <c r="I231" s="23">
        <v>5672380.2000000002</v>
      </c>
      <c r="J231" s="23">
        <v>134.43600000000001</v>
      </c>
      <c r="K231" s="23">
        <v>135.21600000000001</v>
      </c>
      <c r="L231" s="23">
        <f t="shared" si="3"/>
        <v>0.78000000000000114</v>
      </c>
      <c r="M231" s="24">
        <v>125</v>
      </c>
      <c r="N231" s="23">
        <v>35.380000000000003</v>
      </c>
      <c r="O231" s="24">
        <v>0</v>
      </c>
      <c r="P231" s="103"/>
    </row>
    <row r="232" spans="1:16" s="5" customFormat="1" ht="12" x14ac:dyDescent="0.2">
      <c r="A232" s="99" t="s">
        <v>268</v>
      </c>
      <c r="B232" s="148" t="s">
        <v>654</v>
      </c>
      <c r="C232" s="22" t="s">
        <v>549</v>
      </c>
      <c r="D232" s="22"/>
      <c r="E232" s="22" t="s">
        <v>536</v>
      </c>
      <c r="F232" s="22" t="s">
        <v>506</v>
      </c>
      <c r="G232" s="22" t="s">
        <v>545</v>
      </c>
      <c r="H232" s="23">
        <v>4526313.3</v>
      </c>
      <c r="I232" s="23">
        <v>5672379</v>
      </c>
      <c r="J232" s="23">
        <v>134.73599999999999</v>
      </c>
      <c r="K232" s="23">
        <v>135.40600000000001</v>
      </c>
      <c r="L232" s="23">
        <f t="shared" si="3"/>
        <v>0.67000000000001592</v>
      </c>
      <c r="M232" s="24">
        <v>125</v>
      </c>
      <c r="N232" s="23">
        <v>24.76</v>
      </c>
      <c r="O232" s="24">
        <v>0</v>
      </c>
      <c r="P232" s="103"/>
    </row>
    <row r="233" spans="1:16" s="5" customFormat="1" ht="12" x14ac:dyDescent="0.2">
      <c r="A233" s="99" t="s">
        <v>269</v>
      </c>
      <c r="B233" s="148" t="s">
        <v>655</v>
      </c>
      <c r="C233" s="22" t="s">
        <v>559</v>
      </c>
      <c r="D233" s="22"/>
      <c r="E233" s="22"/>
      <c r="F233" s="22" t="s">
        <v>509</v>
      </c>
      <c r="G233" s="22" t="s">
        <v>509</v>
      </c>
      <c r="H233" s="23">
        <v>4526681.3</v>
      </c>
      <c r="I233" s="23">
        <v>5673193.2000000002</v>
      </c>
      <c r="J233" s="23">
        <v>133.64599999999999</v>
      </c>
      <c r="K233" s="23">
        <v>134.666</v>
      </c>
      <c r="L233" s="23">
        <f t="shared" si="3"/>
        <v>1.0200000000000102</v>
      </c>
      <c r="M233" s="24">
        <v>140</v>
      </c>
      <c r="N233" s="23">
        <v>37.82</v>
      </c>
      <c r="O233" s="24">
        <v>0</v>
      </c>
      <c r="P233" s="103"/>
    </row>
    <row r="234" spans="1:16" s="5" customFormat="1" ht="12" x14ac:dyDescent="0.2">
      <c r="A234" s="99" t="s">
        <v>270</v>
      </c>
      <c r="B234" s="148" t="s">
        <v>655</v>
      </c>
      <c r="C234" s="22" t="s">
        <v>559</v>
      </c>
      <c r="D234" s="22"/>
      <c r="E234" s="22"/>
      <c r="F234" s="22" t="s">
        <v>509</v>
      </c>
      <c r="G234" s="22" t="s">
        <v>509</v>
      </c>
      <c r="H234" s="23">
        <v>4526681.5999999996</v>
      </c>
      <c r="I234" s="23">
        <v>5673195.5</v>
      </c>
      <c r="J234" s="23">
        <v>133.636</v>
      </c>
      <c r="K234" s="23">
        <v>134.64600000000002</v>
      </c>
      <c r="L234" s="23">
        <f t="shared" si="3"/>
        <v>1.0100000000000193</v>
      </c>
      <c r="M234" s="24">
        <v>140</v>
      </c>
      <c r="N234" s="23">
        <v>45.56</v>
      </c>
      <c r="O234" s="24">
        <v>0</v>
      </c>
      <c r="P234" s="103"/>
    </row>
    <row r="235" spans="1:16" s="5" customFormat="1" ht="12" x14ac:dyDescent="0.2">
      <c r="A235" s="99" t="s">
        <v>271</v>
      </c>
      <c r="B235" s="148" t="s">
        <v>654</v>
      </c>
      <c r="C235" s="22" t="s">
        <v>559</v>
      </c>
      <c r="D235" s="22" t="s">
        <v>547</v>
      </c>
      <c r="E235" s="22" t="s">
        <v>530</v>
      </c>
      <c r="F235" s="22" t="s">
        <v>507</v>
      </c>
      <c r="G235" s="22" t="s">
        <v>513</v>
      </c>
      <c r="H235" s="23">
        <v>4526815.9000000004</v>
      </c>
      <c r="I235" s="23">
        <v>5671869.2000000002</v>
      </c>
      <c r="J235" s="23">
        <v>136.65600000000001</v>
      </c>
      <c r="K235" s="23">
        <v>137.65600000000001</v>
      </c>
      <c r="L235" s="23">
        <f t="shared" si="3"/>
        <v>1</v>
      </c>
      <c r="M235" s="24">
        <v>125</v>
      </c>
      <c r="N235" s="23">
        <v>9.99</v>
      </c>
      <c r="O235" s="24">
        <v>0</v>
      </c>
      <c r="P235" s="103"/>
    </row>
    <row r="236" spans="1:16" s="5" customFormat="1" ht="12" x14ac:dyDescent="0.2">
      <c r="A236" s="99" t="s">
        <v>272</v>
      </c>
      <c r="B236" s="148" t="s">
        <v>654</v>
      </c>
      <c r="C236" s="22" t="s">
        <v>559</v>
      </c>
      <c r="D236" s="22" t="s">
        <v>547</v>
      </c>
      <c r="E236" s="22" t="s">
        <v>530</v>
      </c>
      <c r="F236" s="22" t="s">
        <v>507</v>
      </c>
      <c r="G236" s="22" t="s">
        <v>513</v>
      </c>
      <c r="H236" s="23">
        <v>4526775.0999999996</v>
      </c>
      <c r="I236" s="23">
        <v>5672184.2000000002</v>
      </c>
      <c r="J236" s="23">
        <v>136.35</v>
      </c>
      <c r="K236" s="23">
        <v>137.346</v>
      </c>
      <c r="L236" s="23">
        <f t="shared" si="3"/>
        <v>0.99600000000000932</v>
      </c>
      <c r="M236" s="24">
        <v>125</v>
      </c>
      <c r="N236" s="23">
        <v>10.47</v>
      </c>
      <c r="O236" s="24">
        <v>0</v>
      </c>
      <c r="P236" s="103"/>
    </row>
    <row r="237" spans="1:16" s="5" customFormat="1" ht="12" x14ac:dyDescent="0.2">
      <c r="A237" s="99" t="s">
        <v>273</v>
      </c>
      <c r="B237" s="148" t="s">
        <v>654</v>
      </c>
      <c r="C237" s="22" t="s">
        <v>559</v>
      </c>
      <c r="D237" s="22" t="s">
        <v>547</v>
      </c>
      <c r="E237" s="22" t="s">
        <v>530</v>
      </c>
      <c r="F237" s="22" t="s">
        <v>507</v>
      </c>
      <c r="G237" s="22" t="s">
        <v>513</v>
      </c>
      <c r="H237" s="23">
        <v>4526784.71</v>
      </c>
      <c r="I237" s="23">
        <v>5672041.96</v>
      </c>
      <c r="J237" s="23">
        <v>136.47999999999999</v>
      </c>
      <c r="K237" s="23">
        <v>137.49600000000001</v>
      </c>
      <c r="L237" s="23">
        <f t="shared" si="3"/>
        <v>1.0160000000000196</v>
      </c>
      <c r="M237" s="24">
        <v>125</v>
      </c>
      <c r="N237" s="23">
        <v>11.19</v>
      </c>
      <c r="O237" s="24">
        <v>0</v>
      </c>
      <c r="P237" s="103"/>
    </row>
    <row r="238" spans="1:16" s="5" customFormat="1" ht="12" x14ac:dyDescent="0.2">
      <c r="A238" s="99" t="s">
        <v>65</v>
      </c>
      <c r="B238" s="148" t="s">
        <v>654</v>
      </c>
      <c r="C238" s="22" t="s">
        <v>563</v>
      </c>
      <c r="D238" s="22"/>
      <c r="E238" s="22" t="s">
        <v>532</v>
      </c>
      <c r="F238" s="22" t="s">
        <v>506</v>
      </c>
      <c r="G238" s="22" t="s">
        <v>545</v>
      </c>
      <c r="H238" s="23">
        <v>4526658.9800000004</v>
      </c>
      <c r="I238" s="23">
        <v>5672364.1799999997</v>
      </c>
      <c r="J238" s="23">
        <v>135.636</v>
      </c>
      <c r="K238" s="23">
        <v>136.386</v>
      </c>
      <c r="L238" s="23">
        <f t="shared" si="3"/>
        <v>0.75</v>
      </c>
      <c r="M238" s="24">
        <v>125</v>
      </c>
      <c r="N238" s="23">
        <v>24.8</v>
      </c>
      <c r="O238" s="24">
        <v>0</v>
      </c>
      <c r="P238" s="103"/>
    </row>
    <row r="239" spans="1:16" s="5" customFormat="1" ht="12" x14ac:dyDescent="0.2">
      <c r="A239" s="99" t="s">
        <v>66</v>
      </c>
      <c r="B239" s="148" t="s">
        <v>655</v>
      </c>
      <c r="C239" s="22" t="s">
        <v>557</v>
      </c>
      <c r="D239" s="22"/>
      <c r="E239" s="22"/>
      <c r="F239" s="22" t="s">
        <v>506</v>
      </c>
      <c r="G239" s="22" t="s">
        <v>545</v>
      </c>
      <c r="H239" s="23">
        <v>4527073.1100000003</v>
      </c>
      <c r="I239" s="23">
        <v>5671925.4199999999</v>
      </c>
      <c r="J239" s="23">
        <v>135.46600000000001</v>
      </c>
      <c r="K239" s="23">
        <v>136.30600000000001</v>
      </c>
      <c r="L239" s="23">
        <f t="shared" si="3"/>
        <v>0.84000000000000341</v>
      </c>
      <c r="M239" s="24">
        <v>125</v>
      </c>
      <c r="N239" s="23">
        <v>18.64</v>
      </c>
      <c r="O239" s="24">
        <v>0</v>
      </c>
      <c r="P239" s="103"/>
    </row>
    <row r="240" spans="1:16" s="5" customFormat="1" ht="12" x14ac:dyDescent="0.2">
      <c r="A240" s="99" t="s">
        <v>274</v>
      </c>
      <c r="B240" s="148" t="s">
        <v>655</v>
      </c>
      <c r="C240" s="22" t="s">
        <v>557</v>
      </c>
      <c r="D240" s="22"/>
      <c r="E240" s="22" t="s">
        <v>530</v>
      </c>
      <c r="F240" s="22" t="s">
        <v>507</v>
      </c>
      <c r="G240" s="22" t="s">
        <v>513</v>
      </c>
      <c r="H240" s="23">
        <v>4527071.4000000004</v>
      </c>
      <c r="I240" s="23">
        <v>5671925.2000000002</v>
      </c>
      <c r="J240" s="23">
        <v>135.45599999999999</v>
      </c>
      <c r="K240" s="23">
        <v>136.256</v>
      </c>
      <c r="L240" s="23">
        <f t="shared" si="3"/>
        <v>0.80000000000001137</v>
      </c>
      <c r="M240" s="24">
        <v>125</v>
      </c>
      <c r="N240" s="23">
        <v>9.07</v>
      </c>
      <c r="O240" s="24">
        <v>0</v>
      </c>
      <c r="P240" s="103"/>
    </row>
    <row r="241" spans="1:16" s="5" customFormat="1" ht="12" x14ac:dyDescent="0.2">
      <c r="A241" s="99" t="s">
        <v>67</v>
      </c>
      <c r="B241" s="148" t="s">
        <v>655</v>
      </c>
      <c r="C241" s="22" t="s">
        <v>557</v>
      </c>
      <c r="D241" s="22"/>
      <c r="E241" s="22"/>
      <c r="F241" s="22" t="s">
        <v>509</v>
      </c>
      <c r="G241" s="22" t="s">
        <v>509</v>
      </c>
      <c r="H241" s="23">
        <v>4527249.42</v>
      </c>
      <c r="I241" s="23">
        <v>5671615.4000000004</v>
      </c>
      <c r="J241" s="23">
        <v>135.636</v>
      </c>
      <c r="K241" s="23">
        <v>136.61600000000001</v>
      </c>
      <c r="L241" s="23">
        <f t="shared" si="3"/>
        <v>0.98000000000001819</v>
      </c>
      <c r="M241" s="24">
        <v>125</v>
      </c>
      <c r="N241" s="23">
        <v>39.53</v>
      </c>
      <c r="O241" s="24">
        <v>0</v>
      </c>
      <c r="P241" s="103"/>
    </row>
    <row r="242" spans="1:16" s="5" customFormat="1" ht="12" x14ac:dyDescent="0.2">
      <c r="A242" s="99" t="s">
        <v>275</v>
      </c>
      <c r="B242" s="148" t="s">
        <v>655</v>
      </c>
      <c r="C242" s="22" t="s">
        <v>557</v>
      </c>
      <c r="D242" s="22"/>
      <c r="E242" s="22"/>
      <c r="F242" s="22" t="s">
        <v>507</v>
      </c>
      <c r="G242" s="22" t="s">
        <v>513</v>
      </c>
      <c r="H242" s="23">
        <v>4527249.4000000004</v>
      </c>
      <c r="I242" s="23">
        <v>5671615.4000000004</v>
      </c>
      <c r="J242" s="23">
        <v>135.636</v>
      </c>
      <c r="K242" s="23">
        <v>136.626</v>
      </c>
      <c r="L242" s="23">
        <f t="shared" si="3"/>
        <v>0.99000000000000909</v>
      </c>
      <c r="M242" s="24">
        <v>125</v>
      </c>
      <c r="N242" s="23">
        <v>7.95</v>
      </c>
      <c r="O242" s="24">
        <v>0</v>
      </c>
      <c r="P242" s="103" t="s">
        <v>571</v>
      </c>
    </row>
    <row r="243" spans="1:16" s="5" customFormat="1" ht="12" x14ac:dyDescent="0.2">
      <c r="A243" s="99" t="s">
        <v>276</v>
      </c>
      <c r="B243" s="148" t="s">
        <v>655</v>
      </c>
      <c r="C243" s="22" t="s">
        <v>557</v>
      </c>
      <c r="D243" s="22"/>
      <c r="E243" s="22"/>
      <c r="F243" s="22" t="s">
        <v>506</v>
      </c>
      <c r="G243" s="22" t="s">
        <v>545</v>
      </c>
      <c r="H243" s="23">
        <v>4527248.3</v>
      </c>
      <c r="I243" s="23">
        <v>5671617.4000000004</v>
      </c>
      <c r="J243" s="23">
        <v>135.636</v>
      </c>
      <c r="K243" s="23">
        <v>136.596</v>
      </c>
      <c r="L243" s="23">
        <f t="shared" si="3"/>
        <v>0.96000000000000796</v>
      </c>
      <c r="M243" s="24">
        <v>125</v>
      </c>
      <c r="N243" s="23">
        <v>15.6</v>
      </c>
      <c r="O243" s="24">
        <v>0</v>
      </c>
      <c r="P243" s="103" t="s">
        <v>571</v>
      </c>
    </row>
    <row r="244" spans="1:16" s="5" customFormat="1" ht="12" x14ac:dyDescent="0.2">
      <c r="A244" s="99" t="s">
        <v>277</v>
      </c>
      <c r="B244" s="148" t="s">
        <v>655</v>
      </c>
      <c r="C244" s="22" t="s">
        <v>549</v>
      </c>
      <c r="D244" s="22"/>
      <c r="E244" s="22"/>
      <c r="F244" s="22" t="s">
        <v>506</v>
      </c>
      <c r="G244" s="22" t="s">
        <v>545</v>
      </c>
      <c r="H244" s="23">
        <v>4527681.7</v>
      </c>
      <c r="I244" s="23">
        <v>5673075.5999999996</v>
      </c>
      <c r="J244" s="23">
        <v>131.83600000000001</v>
      </c>
      <c r="K244" s="23">
        <v>132.73599999999999</v>
      </c>
      <c r="L244" s="23">
        <f t="shared" si="3"/>
        <v>0.89999999999997726</v>
      </c>
      <c r="M244" s="24"/>
      <c r="N244" s="23">
        <v>21.31</v>
      </c>
      <c r="O244" s="24">
        <v>0</v>
      </c>
      <c r="P244" s="103"/>
    </row>
    <row r="245" spans="1:16" s="5" customFormat="1" ht="12" x14ac:dyDescent="0.2">
      <c r="A245" s="99" t="s">
        <v>68</v>
      </c>
      <c r="B245" s="148" t="s">
        <v>655</v>
      </c>
      <c r="C245" s="22" t="s">
        <v>549</v>
      </c>
      <c r="D245" s="22"/>
      <c r="E245" s="22"/>
      <c r="F245" s="22" t="s">
        <v>504</v>
      </c>
      <c r="G245" s="22" t="s">
        <v>504</v>
      </c>
      <c r="H245" s="23">
        <v>4526479.5</v>
      </c>
      <c r="I245" s="23">
        <v>5672940.0999999996</v>
      </c>
      <c r="J245" s="23">
        <v>134.56</v>
      </c>
      <c r="K245" s="23">
        <v>135.31</v>
      </c>
      <c r="L245" s="23">
        <f t="shared" si="3"/>
        <v>0.75</v>
      </c>
      <c r="M245" s="24">
        <v>56</v>
      </c>
      <c r="N245" s="23">
        <v>22.23</v>
      </c>
      <c r="O245" s="24">
        <v>0</v>
      </c>
      <c r="P245" s="103" t="s">
        <v>571</v>
      </c>
    </row>
    <row r="246" spans="1:16" s="5" customFormat="1" ht="12" x14ac:dyDescent="0.2">
      <c r="A246" s="99" t="s">
        <v>69</v>
      </c>
      <c r="B246" s="148" t="s">
        <v>655</v>
      </c>
      <c r="C246" s="22" t="s">
        <v>564</v>
      </c>
      <c r="D246" s="22"/>
      <c r="E246" s="22"/>
      <c r="F246" s="22" t="s">
        <v>504</v>
      </c>
      <c r="G246" s="22" t="s">
        <v>504</v>
      </c>
      <c r="H246" s="23">
        <v>4526481.8</v>
      </c>
      <c r="I246" s="23">
        <v>5672987.2999999998</v>
      </c>
      <c r="J246" s="23">
        <v>134.58000000000001</v>
      </c>
      <c r="K246" s="23">
        <v>135.91999999999999</v>
      </c>
      <c r="L246" s="23">
        <f t="shared" si="3"/>
        <v>1.339999999999975</v>
      </c>
      <c r="M246" s="24">
        <v>56</v>
      </c>
      <c r="N246" s="23">
        <v>23.2</v>
      </c>
      <c r="O246" s="24">
        <v>0</v>
      </c>
      <c r="P246" s="103"/>
    </row>
    <row r="247" spans="1:16" s="5" customFormat="1" ht="12" x14ac:dyDescent="0.2">
      <c r="A247" s="99" t="s">
        <v>278</v>
      </c>
      <c r="B247" s="148" t="s">
        <v>655</v>
      </c>
      <c r="C247" s="22" t="s">
        <v>549</v>
      </c>
      <c r="D247" s="22" t="s">
        <v>547</v>
      </c>
      <c r="E247" s="22" t="s">
        <v>530</v>
      </c>
      <c r="F247" s="22" t="s">
        <v>507</v>
      </c>
      <c r="G247" s="22" t="s">
        <v>513</v>
      </c>
      <c r="H247" s="23">
        <v>4526964.5</v>
      </c>
      <c r="I247" s="23">
        <v>5671551.7999999998</v>
      </c>
      <c r="J247" s="23">
        <v>136.506</v>
      </c>
      <c r="K247" s="23">
        <v>137.52600000000001</v>
      </c>
      <c r="L247" s="23">
        <f t="shared" si="3"/>
        <v>1.0200000000000102</v>
      </c>
      <c r="M247" s="24">
        <v>125</v>
      </c>
      <c r="N247" s="23">
        <v>10.4</v>
      </c>
      <c r="O247" s="24">
        <v>0</v>
      </c>
      <c r="P247" s="103"/>
    </row>
    <row r="248" spans="1:16" s="5" customFormat="1" ht="12" x14ac:dyDescent="0.2">
      <c r="A248" s="99" t="s">
        <v>279</v>
      </c>
      <c r="B248" s="148" t="s">
        <v>655</v>
      </c>
      <c r="C248" s="22" t="s">
        <v>549</v>
      </c>
      <c r="D248" s="22"/>
      <c r="E248" s="22"/>
      <c r="F248" s="22" t="s">
        <v>506</v>
      </c>
      <c r="G248" s="22" t="s">
        <v>545</v>
      </c>
      <c r="H248" s="23">
        <v>4526958.5999999996</v>
      </c>
      <c r="I248" s="23">
        <v>5671552.5999999996</v>
      </c>
      <c r="J248" s="23">
        <v>136.036</v>
      </c>
      <c r="K248" s="23">
        <v>137.476</v>
      </c>
      <c r="L248" s="23">
        <f t="shared" si="3"/>
        <v>1.4399999999999977</v>
      </c>
      <c r="M248" s="24">
        <v>125</v>
      </c>
      <c r="N248" s="23">
        <v>21.06</v>
      </c>
      <c r="O248" s="24">
        <v>0</v>
      </c>
      <c r="P248" s="103"/>
    </row>
    <row r="249" spans="1:16" s="5" customFormat="1" ht="12" x14ac:dyDescent="0.2">
      <c r="A249" s="99" t="s">
        <v>280</v>
      </c>
      <c r="B249" s="148" t="s">
        <v>655</v>
      </c>
      <c r="C249" s="22" t="s">
        <v>549</v>
      </c>
      <c r="D249" s="22" t="s">
        <v>547</v>
      </c>
      <c r="E249" s="22"/>
      <c r="F249" s="22" t="s">
        <v>507</v>
      </c>
      <c r="G249" s="22" t="s">
        <v>513</v>
      </c>
      <c r="H249" s="23">
        <v>4526887.8</v>
      </c>
      <c r="I249" s="23">
        <v>5671760.5</v>
      </c>
      <c r="J249" s="23">
        <v>136.33600000000001</v>
      </c>
      <c r="K249" s="23">
        <v>137.32300000000001</v>
      </c>
      <c r="L249" s="23">
        <f t="shared" si="3"/>
        <v>0.98699999999999477</v>
      </c>
      <c r="M249" s="24">
        <v>125</v>
      </c>
      <c r="N249" s="23">
        <v>12.64</v>
      </c>
      <c r="O249" s="24">
        <v>0</v>
      </c>
      <c r="P249" s="103"/>
    </row>
    <row r="250" spans="1:16" s="5" customFormat="1" ht="12" x14ac:dyDescent="0.2">
      <c r="A250" s="99" t="s">
        <v>281</v>
      </c>
      <c r="B250" s="148" t="s">
        <v>655</v>
      </c>
      <c r="C250" s="22" t="s">
        <v>549</v>
      </c>
      <c r="D250" s="22"/>
      <c r="E250" s="22"/>
      <c r="F250" s="22" t="s">
        <v>506</v>
      </c>
      <c r="G250" s="22" t="s">
        <v>545</v>
      </c>
      <c r="H250" s="23">
        <v>4526888</v>
      </c>
      <c r="I250" s="23">
        <v>5671757.7999999998</v>
      </c>
      <c r="J250" s="23">
        <v>136.33600000000001</v>
      </c>
      <c r="K250" s="23">
        <v>137.387</v>
      </c>
      <c r="L250" s="23">
        <f t="shared" si="3"/>
        <v>1.0509999999999877</v>
      </c>
      <c r="M250" s="24">
        <v>125</v>
      </c>
      <c r="N250" s="23">
        <v>22.04</v>
      </c>
      <c r="O250" s="24">
        <v>0</v>
      </c>
      <c r="P250" s="103"/>
    </row>
    <row r="251" spans="1:16" s="5" customFormat="1" ht="12" x14ac:dyDescent="0.2">
      <c r="A251" s="99" t="s">
        <v>282</v>
      </c>
      <c r="B251" s="148" t="s">
        <v>655</v>
      </c>
      <c r="C251" s="22" t="s">
        <v>557</v>
      </c>
      <c r="D251" s="22" t="s">
        <v>547</v>
      </c>
      <c r="E251" s="22"/>
      <c r="F251" s="22" t="s">
        <v>507</v>
      </c>
      <c r="G251" s="22" t="s">
        <v>513</v>
      </c>
      <c r="H251" s="23">
        <v>4527005.7699999996</v>
      </c>
      <c r="I251" s="23">
        <v>5671555.8600000003</v>
      </c>
      <c r="J251" s="23">
        <v>135.976</v>
      </c>
      <c r="K251" s="23">
        <v>137.01599999999999</v>
      </c>
      <c r="L251" s="23">
        <f t="shared" si="3"/>
        <v>1.039999999999992</v>
      </c>
      <c r="M251" s="24">
        <v>160</v>
      </c>
      <c r="N251" s="23">
        <v>12.93</v>
      </c>
      <c r="O251" s="24">
        <v>0</v>
      </c>
      <c r="P251" s="103"/>
    </row>
    <row r="252" spans="1:16" s="5" customFormat="1" ht="12" x14ac:dyDescent="0.2">
      <c r="A252" s="99" t="s">
        <v>283</v>
      </c>
      <c r="B252" s="148" t="s">
        <v>655</v>
      </c>
      <c r="C252" s="22" t="s">
        <v>557</v>
      </c>
      <c r="D252" s="22" t="s">
        <v>547</v>
      </c>
      <c r="E252" s="22" t="s">
        <v>530</v>
      </c>
      <c r="F252" s="22" t="s">
        <v>507</v>
      </c>
      <c r="G252" s="22" t="s">
        <v>513</v>
      </c>
      <c r="H252" s="23">
        <v>4527169.54</v>
      </c>
      <c r="I252" s="23">
        <v>5671557.8600000003</v>
      </c>
      <c r="J252" s="23">
        <v>135.90600000000001</v>
      </c>
      <c r="K252" s="23">
        <v>136.76599999999999</v>
      </c>
      <c r="L252" s="23">
        <f t="shared" si="3"/>
        <v>0.85999999999998522</v>
      </c>
      <c r="M252" s="24">
        <v>160</v>
      </c>
      <c r="N252" s="23">
        <v>10.4</v>
      </c>
      <c r="O252" s="24">
        <v>0</v>
      </c>
      <c r="P252" s="103"/>
    </row>
    <row r="253" spans="1:16" s="5" customFormat="1" ht="12" x14ac:dyDescent="0.2">
      <c r="A253" s="99" t="s">
        <v>284</v>
      </c>
      <c r="B253" s="148" t="s">
        <v>655</v>
      </c>
      <c r="C253" s="22" t="s">
        <v>549</v>
      </c>
      <c r="D253" s="22"/>
      <c r="E253" s="22"/>
      <c r="F253" s="22" t="s">
        <v>507</v>
      </c>
      <c r="G253" s="22" t="s">
        <v>513</v>
      </c>
      <c r="H253" s="23">
        <v>4528288.0599999996</v>
      </c>
      <c r="I253" s="23">
        <v>5671858.2999999998</v>
      </c>
      <c r="J253" s="23">
        <v>131.846</v>
      </c>
      <c r="K253" s="23">
        <v>132.65199999999999</v>
      </c>
      <c r="L253" s="23">
        <f t="shared" si="3"/>
        <v>0.80599999999998317</v>
      </c>
      <c r="M253" s="24">
        <v>50</v>
      </c>
      <c r="N253" s="23">
        <v>5.0599999999999996</v>
      </c>
      <c r="O253" s="24">
        <v>0</v>
      </c>
      <c r="P253" s="103"/>
    </row>
    <row r="254" spans="1:16" s="5" customFormat="1" ht="12" x14ac:dyDescent="0.2">
      <c r="A254" s="99" t="s">
        <v>285</v>
      </c>
      <c r="B254" s="148" t="s">
        <v>655</v>
      </c>
      <c r="C254" s="22" t="s">
        <v>549</v>
      </c>
      <c r="D254" s="22"/>
      <c r="E254" s="22"/>
      <c r="F254" s="22" t="s">
        <v>507</v>
      </c>
      <c r="G254" s="22" t="s">
        <v>513</v>
      </c>
      <c r="H254" s="23">
        <v>4528289.01</v>
      </c>
      <c r="I254" s="23">
        <v>5671861.0499999998</v>
      </c>
      <c r="J254" s="23">
        <v>131.846</v>
      </c>
      <c r="K254" s="23">
        <v>132.67599999999999</v>
      </c>
      <c r="L254" s="23">
        <f t="shared" si="3"/>
        <v>0.82999999999998408</v>
      </c>
      <c r="M254" s="24">
        <v>125</v>
      </c>
      <c r="N254" s="23">
        <v>6.9</v>
      </c>
      <c r="O254" s="24">
        <v>0</v>
      </c>
      <c r="P254" s="103"/>
    </row>
    <row r="255" spans="1:16" s="5" customFormat="1" ht="12" x14ac:dyDescent="0.2">
      <c r="A255" s="99" t="s">
        <v>286</v>
      </c>
      <c r="B255" s="148" t="s">
        <v>655</v>
      </c>
      <c r="C255" s="22" t="s">
        <v>549</v>
      </c>
      <c r="D255" s="22"/>
      <c r="E255" s="22"/>
      <c r="F255" s="22" t="s">
        <v>506</v>
      </c>
      <c r="G255" s="22" t="s">
        <v>545</v>
      </c>
      <c r="H255" s="23">
        <v>4528286.59</v>
      </c>
      <c r="I255" s="23">
        <v>5671859.0099999998</v>
      </c>
      <c r="J255" s="23">
        <v>131.846</v>
      </c>
      <c r="K255" s="23">
        <v>132.65199999999999</v>
      </c>
      <c r="L255" s="23">
        <f t="shared" si="3"/>
        <v>0.80599999999998317</v>
      </c>
      <c r="M255" s="24">
        <v>56</v>
      </c>
      <c r="N255" s="23">
        <v>14.6</v>
      </c>
      <c r="O255" s="24">
        <v>0</v>
      </c>
      <c r="P255" s="103"/>
    </row>
    <row r="256" spans="1:16" s="5" customFormat="1" ht="12" x14ac:dyDescent="0.2">
      <c r="A256" s="99" t="s">
        <v>287</v>
      </c>
      <c r="B256" s="148" t="s">
        <v>655</v>
      </c>
      <c r="C256" s="22" t="s">
        <v>549</v>
      </c>
      <c r="D256" s="22"/>
      <c r="E256" s="22"/>
      <c r="F256" s="22" t="s">
        <v>507</v>
      </c>
      <c r="G256" s="22" t="s">
        <v>513</v>
      </c>
      <c r="H256" s="23">
        <v>4528018.2</v>
      </c>
      <c r="I256" s="23">
        <v>5671718.2999999998</v>
      </c>
      <c r="J256" s="23">
        <v>133.636</v>
      </c>
      <c r="K256" s="23">
        <v>134.60599999999999</v>
      </c>
      <c r="L256" s="23">
        <f t="shared" si="3"/>
        <v>0.96999999999999886</v>
      </c>
      <c r="M256" s="24">
        <v>125</v>
      </c>
      <c r="N256" s="23">
        <v>6.34</v>
      </c>
      <c r="O256" s="24">
        <v>0</v>
      </c>
      <c r="P256" s="103"/>
    </row>
    <row r="257" spans="1:16" s="5" customFormat="1" ht="12" x14ac:dyDescent="0.2">
      <c r="A257" s="99" t="s">
        <v>288</v>
      </c>
      <c r="B257" s="148" t="s">
        <v>655</v>
      </c>
      <c r="C257" s="22" t="s">
        <v>549</v>
      </c>
      <c r="D257" s="22"/>
      <c r="E257" s="22"/>
      <c r="F257" s="22" t="s">
        <v>506</v>
      </c>
      <c r="G257" s="22" t="s">
        <v>545</v>
      </c>
      <c r="H257" s="23">
        <v>4528003.2</v>
      </c>
      <c r="I257" s="23">
        <v>5671712.9000000004</v>
      </c>
      <c r="J257" s="23">
        <v>133.83600000000001</v>
      </c>
      <c r="K257" s="23">
        <v>134.77600000000001</v>
      </c>
      <c r="L257" s="23">
        <f t="shared" si="3"/>
        <v>0.93999999999999773</v>
      </c>
      <c r="M257" s="24">
        <v>125</v>
      </c>
      <c r="N257" s="23">
        <v>11.24</v>
      </c>
      <c r="O257" s="24">
        <v>0</v>
      </c>
      <c r="P257" s="103"/>
    </row>
    <row r="258" spans="1:16" s="5" customFormat="1" ht="12" x14ac:dyDescent="0.2">
      <c r="A258" s="99" t="s">
        <v>289</v>
      </c>
      <c r="B258" s="148" t="s">
        <v>655</v>
      </c>
      <c r="C258" s="22" t="s">
        <v>549</v>
      </c>
      <c r="D258" s="22"/>
      <c r="E258" s="22"/>
      <c r="F258" s="22" t="s">
        <v>505</v>
      </c>
      <c r="G258" s="22" t="s">
        <v>513</v>
      </c>
      <c r="H258" s="23">
        <v>4527765.5</v>
      </c>
      <c r="I258" s="23">
        <v>5672028.0999999996</v>
      </c>
      <c r="J258" s="23">
        <v>131.536</v>
      </c>
      <c r="K258" s="23">
        <v>132.57599999999999</v>
      </c>
      <c r="L258" s="23">
        <f t="shared" si="3"/>
        <v>1.039999999999992</v>
      </c>
      <c r="M258" s="24">
        <v>125</v>
      </c>
      <c r="N258" s="23">
        <v>5.79</v>
      </c>
      <c r="O258" s="24">
        <v>0</v>
      </c>
      <c r="P258" s="103"/>
    </row>
    <row r="259" spans="1:16" s="5" customFormat="1" ht="12" x14ac:dyDescent="0.2">
      <c r="A259" s="99" t="s">
        <v>290</v>
      </c>
      <c r="B259" s="148" t="s">
        <v>655</v>
      </c>
      <c r="C259" s="22" t="s">
        <v>549</v>
      </c>
      <c r="D259" s="22"/>
      <c r="E259" s="22"/>
      <c r="F259" s="22" t="s">
        <v>506</v>
      </c>
      <c r="G259" s="22" t="s">
        <v>545</v>
      </c>
      <c r="H259" s="23">
        <v>4527766.0999999996</v>
      </c>
      <c r="I259" s="23">
        <v>5672031.7000000002</v>
      </c>
      <c r="J259" s="23">
        <v>131.536</v>
      </c>
      <c r="K259" s="23">
        <v>132.43600000000001</v>
      </c>
      <c r="L259" s="23">
        <f t="shared" si="3"/>
        <v>0.90000000000000568</v>
      </c>
      <c r="M259" s="24">
        <v>125</v>
      </c>
      <c r="N259" s="23">
        <v>23.91</v>
      </c>
      <c r="O259" s="24">
        <v>0</v>
      </c>
      <c r="P259" s="103"/>
    </row>
    <row r="260" spans="1:16" s="5" customFormat="1" ht="12" x14ac:dyDescent="0.2">
      <c r="A260" s="99" t="s">
        <v>291</v>
      </c>
      <c r="B260" s="148" t="s">
        <v>655</v>
      </c>
      <c r="C260" s="22" t="s">
        <v>21</v>
      </c>
      <c r="D260" s="22"/>
      <c r="E260" s="22"/>
      <c r="F260" s="22" t="s">
        <v>507</v>
      </c>
      <c r="G260" s="22" t="s">
        <v>513</v>
      </c>
      <c r="H260" s="23">
        <v>4526971.5</v>
      </c>
      <c r="I260" s="23">
        <v>5673045.2999999998</v>
      </c>
      <c r="J260" s="23">
        <v>135.43600000000001</v>
      </c>
      <c r="K260" s="23">
        <v>136.27600000000001</v>
      </c>
      <c r="L260" s="23">
        <f t="shared" si="3"/>
        <v>0.84000000000000341</v>
      </c>
      <c r="M260" s="24">
        <v>56</v>
      </c>
      <c r="N260" s="23">
        <v>9.3699999999999992</v>
      </c>
      <c r="O260" s="24">
        <v>0</v>
      </c>
      <c r="P260" s="103"/>
    </row>
    <row r="261" spans="1:16" s="5" customFormat="1" ht="12" x14ac:dyDescent="0.2">
      <c r="A261" s="99" t="s">
        <v>723</v>
      </c>
      <c r="B261" s="148" t="s">
        <v>655</v>
      </c>
      <c r="C261" s="22" t="s">
        <v>550</v>
      </c>
      <c r="D261" s="22"/>
      <c r="E261" s="22"/>
      <c r="F261" s="22" t="s">
        <v>504</v>
      </c>
      <c r="G261" s="22" t="s">
        <v>504</v>
      </c>
      <c r="H261" s="23">
        <v>4526313.3</v>
      </c>
      <c r="I261" s="23">
        <v>5672902</v>
      </c>
      <c r="J261" s="23">
        <v>128.666</v>
      </c>
      <c r="K261" s="23">
        <v>129.73599999999999</v>
      </c>
      <c r="L261" s="23">
        <f t="shared" si="3"/>
        <v>1.0699999999999932</v>
      </c>
      <c r="M261" s="24">
        <v>125</v>
      </c>
      <c r="N261" s="23">
        <v>12.29</v>
      </c>
      <c r="O261" s="24">
        <v>0</v>
      </c>
      <c r="P261" s="103"/>
    </row>
    <row r="262" spans="1:16" s="5" customFormat="1" ht="12" x14ac:dyDescent="0.2">
      <c r="A262" s="99" t="s">
        <v>113</v>
      </c>
      <c r="B262" s="148" t="s">
        <v>655</v>
      </c>
      <c r="C262" s="22" t="s">
        <v>550</v>
      </c>
      <c r="D262" s="22"/>
      <c r="E262" s="22"/>
      <c r="F262" s="22" t="s">
        <v>504</v>
      </c>
      <c r="G262" s="22" t="s">
        <v>504</v>
      </c>
      <c r="H262" s="23">
        <v>4526313.8</v>
      </c>
      <c r="I262" s="23">
        <v>5672911.5</v>
      </c>
      <c r="J262" s="23">
        <v>128.52600000000001</v>
      </c>
      <c r="K262" s="23">
        <v>129.42599999999999</v>
      </c>
      <c r="L262" s="23">
        <f t="shared" ref="L262:L325" si="4">K262-J262</f>
        <v>0.89999999999997726</v>
      </c>
      <c r="M262" s="24">
        <v>140</v>
      </c>
      <c r="N262" s="23">
        <v>29.95</v>
      </c>
      <c r="O262" s="24">
        <v>0</v>
      </c>
      <c r="P262" s="103"/>
    </row>
    <row r="263" spans="1:16" s="5" customFormat="1" ht="12" x14ac:dyDescent="0.2">
      <c r="A263" s="99" t="s">
        <v>98</v>
      </c>
      <c r="B263" s="148" t="s">
        <v>655</v>
      </c>
      <c r="C263" s="22" t="s">
        <v>558</v>
      </c>
      <c r="D263" s="22"/>
      <c r="E263" s="22"/>
      <c r="F263" s="22" t="s">
        <v>506</v>
      </c>
      <c r="G263" s="22" t="s">
        <v>545</v>
      </c>
      <c r="H263" s="23">
        <v>4526845.8</v>
      </c>
      <c r="I263" s="23">
        <v>5672362.9000000004</v>
      </c>
      <c r="J263" s="23">
        <v>135.636</v>
      </c>
      <c r="K263" s="23">
        <v>136.636</v>
      </c>
      <c r="L263" s="23">
        <f t="shared" si="4"/>
        <v>1</v>
      </c>
      <c r="M263" s="24">
        <v>140</v>
      </c>
      <c r="N263" s="23">
        <v>21.78</v>
      </c>
      <c r="O263" s="24">
        <v>0</v>
      </c>
      <c r="P263" s="103"/>
    </row>
    <row r="264" spans="1:16" s="5" customFormat="1" ht="12" x14ac:dyDescent="0.2">
      <c r="A264" s="99" t="s">
        <v>292</v>
      </c>
      <c r="B264" s="148" t="s">
        <v>655</v>
      </c>
      <c r="C264" s="22" t="s">
        <v>570</v>
      </c>
      <c r="D264" s="22"/>
      <c r="E264" s="22"/>
      <c r="F264" s="22" t="s">
        <v>507</v>
      </c>
      <c r="G264" s="22" t="s">
        <v>513</v>
      </c>
      <c r="H264" s="23">
        <v>4526664.8</v>
      </c>
      <c r="I264" s="23">
        <v>5671480.5</v>
      </c>
      <c r="J264" s="23">
        <v>138.33600000000001</v>
      </c>
      <c r="K264" s="23">
        <v>139.15600000000001</v>
      </c>
      <c r="L264" s="23">
        <f t="shared" si="4"/>
        <v>0.81999999999999318</v>
      </c>
      <c r="M264" s="24">
        <v>140</v>
      </c>
      <c r="N264" s="23">
        <v>13.96</v>
      </c>
      <c r="O264" s="24">
        <v>0</v>
      </c>
      <c r="P264" s="103"/>
    </row>
    <row r="265" spans="1:16" s="5" customFormat="1" ht="12" x14ac:dyDescent="0.2">
      <c r="A265" s="99" t="s">
        <v>293</v>
      </c>
      <c r="B265" s="148" t="s">
        <v>655</v>
      </c>
      <c r="C265" s="22" t="s">
        <v>570</v>
      </c>
      <c r="D265" s="22"/>
      <c r="E265" s="22"/>
      <c r="F265" s="22" t="s">
        <v>512</v>
      </c>
      <c r="G265" s="22" t="s">
        <v>545</v>
      </c>
      <c r="H265" s="23">
        <v>4526499.9400000004</v>
      </c>
      <c r="I265" s="23">
        <v>5671473.96</v>
      </c>
      <c r="J265" s="23">
        <v>138.52600000000001</v>
      </c>
      <c r="K265" s="23">
        <v>139.45599999999999</v>
      </c>
      <c r="L265" s="23">
        <f t="shared" si="4"/>
        <v>0.9299999999999784</v>
      </c>
      <c r="M265" s="24">
        <v>140</v>
      </c>
      <c r="N265" s="23">
        <v>11.59</v>
      </c>
      <c r="O265" s="24">
        <v>0</v>
      </c>
      <c r="P265" s="103"/>
    </row>
    <row r="266" spans="1:16" s="5" customFormat="1" ht="12" x14ac:dyDescent="0.2">
      <c r="A266" s="99" t="s">
        <v>294</v>
      </c>
      <c r="B266" s="148" t="s">
        <v>655</v>
      </c>
      <c r="C266" s="22" t="s">
        <v>549</v>
      </c>
      <c r="D266" s="22"/>
      <c r="E266" s="22"/>
      <c r="F266" s="22" t="s">
        <v>512</v>
      </c>
      <c r="G266" s="22" t="s">
        <v>545</v>
      </c>
      <c r="H266" s="23">
        <v>4526597.67</v>
      </c>
      <c r="I266" s="23">
        <v>5671261.0700000003</v>
      </c>
      <c r="J266" s="23">
        <v>138.67599999999999</v>
      </c>
      <c r="K266" s="23">
        <v>139.476</v>
      </c>
      <c r="L266" s="23">
        <f t="shared" si="4"/>
        <v>0.80000000000001137</v>
      </c>
      <c r="M266" s="24">
        <v>140</v>
      </c>
      <c r="N266" s="23">
        <v>12.78</v>
      </c>
      <c r="O266" s="24">
        <v>0</v>
      </c>
      <c r="P266" s="103"/>
    </row>
    <row r="267" spans="1:16" s="5" customFormat="1" ht="12" x14ac:dyDescent="0.2">
      <c r="A267" s="99" t="s">
        <v>70</v>
      </c>
      <c r="B267" s="148" t="s">
        <v>655</v>
      </c>
      <c r="C267" s="22" t="s">
        <v>558</v>
      </c>
      <c r="D267" s="22"/>
      <c r="E267" s="22" t="s">
        <v>530</v>
      </c>
      <c r="F267" s="22" t="s">
        <v>507</v>
      </c>
      <c r="G267" s="22" t="s">
        <v>513</v>
      </c>
      <c r="H267" s="23">
        <v>4526948</v>
      </c>
      <c r="I267" s="23">
        <v>5671969.2000000002</v>
      </c>
      <c r="J267" s="23">
        <v>136.33600000000001</v>
      </c>
      <c r="K267" s="23">
        <v>136.226</v>
      </c>
      <c r="L267" s="23">
        <f t="shared" si="4"/>
        <v>-0.11000000000001364</v>
      </c>
      <c r="M267" s="24">
        <v>160</v>
      </c>
      <c r="N267" s="23">
        <v>7.83</v>
      </c>
      <c r="O267" s="24">
        <v>0</v>
      </c>
      <c r="P267" s="103"/>
    </row>
    <row r="268" spans="1:16" s="5" customFormat="1" ht="12" x14ac:dyDescent="0.2">
      <c r="A268" s="99" t="s">
        <v>295</v>
      </c>
      <c r="B268" s="148" t="s">
        <v>655</v>
      </c>
      <c r="C268" s="22" t="s">
        <v>549</v>
      </c>
      <c r="D268" s="22"/>
      <c r="E268" s="22"/>
      <c r="F268" s="22" t="s">
        <v>505</v>
      </c>
      <c r="G268" s="22" t="s">
        <v>513</v>
      </c>
      <c r="H268" s="23">
        <v>4526993.8</v>
      </c>
      <c r="I268" s="23">
        <v>5672439.4000000004</v>
      </c>
      <c r="J268" s="23">
        <v>135.93600000000001</v>
      </c>
      <c r="K268" s="23">
        <v>136.93600000000001</v>
      </c>
      <c r="L268" s="23">
        <f t="shared" si="4"/>
        <v>1</v>
      </c>
      <c r="M268" s="24">
        <v>160</v>
      </c>
      <c r="N268" s="23">
        <v>8.42</v>
      </c>
      <c r="O268" s="24">
        <v>0</v>
      </c>
      <c r="P268" s="103"/>
    </row>
    <row r="269" spans="1:16" s="5" customFormat="1" ht="12" x14ac:dyDescent="0.2">
      <c r="A269" s="99" t="s">
        <v>296</v>
      </c>
      <c r="B269" s="148" t="s">
        <v>655</v>
      </c>
      <c r="C269" s="22" t="s">
        <v>549</v>
      </c>
      <c r="D269" s="22"/>
      <c r="E269" s="22"/>
      <c r="F269" s="22" t="s">
        <v>506</v>
      </c>
      <c r="G269" s="22" t="s">
        <v>545</v>
      </c>
      <c r="H269" s="23">
        <v>4526993.8</v>
      </c>
      <c r="I269" s="23">
        <v>5672439.4000000004</v>
      </c>
      <c r="J269" s="23">
        <v>135.93600000000001</v>
      </c>
      <c r="K269" s="23">
        <v>136.93600000000001</v>
      </c>
      <c r="L269" s="23">
        <f t="shared" si="4"/>
        <v>1</v>
      </c>
      <c r="M269" s="24">
        <v>100</v>
      </c>
      <c r="N269" s="23">
        <v>25.34</v>
      </c>
      <c r="O269" s="24">
        <v>0</v>
      </c>
      <c r="P269" s="103"/>
    </row>
    <row r="270" spans="1:16" s="5" customFormat="1" ht="12" x14ac:dyDescent="0.2">
      <c r="A270" s="99" t="s">
        <v>92</v>
      </c>
      <c r="B270" s="148" t="s">
        <v>654</v>
      </c>
      <c r="C270" s="22" t="s">
        <v>549</v>
      </c>
      <c r="D270" s="22"/>
      <c r="E270" s="22" t="s">
        <v>534</v>
      </c>
      <c r="F270" s="22" t="s">
        <v>506</v>
      </c>
      <c r="G270" s="22" t="s">
        <v>545</v>
      </c>
      <c r="H270" s="23">
        <v>4525009.9989999998</v>
      </c>
      <c r="I270" s="23">
        <v>5671759.8509999998</v>
      </c>
      <c r="J270" s="23">
        <v>144.77199999999999</v>
      </c>
      <c r="K270" s="23">
        <v>145.815</v>
      </c>
      <c r="L270" s="23">
        <f t="shared" si="4"/>
        <v>1.0430000000000064</v>
      </c>
      <c r="M270" s="24">
        <v>125</v>
      </c>
      <c r="N270" s="23">
        <v>19.68</v>
      </c>
      <c r="O270" s="24">
        <v>0</v>
      </c>
      <c r="P270" s="103"/>
    </row>
    <row r="271" spans="1:16" s="5" customFormat="1" ht="12" x14ac:dyDescent="0.2">
      <c r="A271" s="99" t="s">
        <v>93</v>
      </c>
      <c r="B271" s="148" t="s">
        <v>654</v>
      </c>
      <c r="C271" s="22" t="s">
        <v>549</v>
      </c>
      <c r="D271" s="22"/>
      <c r="E271" s="22" t="s">
        <v>534</v>
      </c>
      <c r="F271" s="22" t="s">
        <v>506</v>
      </c>
      <c r="G271" s="22" t="s">
        <v>545</v>
      </c>
      <c r="H271" s="23">
        <v>4524894.1960000005</v>
      </c>
      <c r="I271" s="23">
        <v>5671867.0549999997</v>
      </c>
      <c r="J271" s="23">
        <v>145.70699999999999</v>
      </c>
      <c r="K271" s="23">
        <v>146.67599999999999</v>
      </c>
      <c r="L271" s="23">
        <f t="shared" si="4"/>
        <v>0.96899999999999409</v>
      </c>
      <c r="M271" s="24">
        <v>125</v>
      </c>
      <c r="N271" s="23">
        <v>21.09</v>
      </c>
      <c r="O271" s="24">
        <v>0</v>
      </c>
      <c r="P271" s="103"/>
    </row>
    <row r="272" spans="1:16" s="5" customFormat="1" ht="12" x14ac:dyDescent="0.2">
      <c r="A272" s="99" t="s">
        <v>71</v>
      </c>
      <c r="B272" s="148" t="s">
        <v>655</v>
      </c>
      <c r="C272" s="22" t="s">
        <v>549</v>
      </c>
      <c r="D272" s="22"/>
      <c r="E272" s="22" t="s">
        <v>533</v>
      </c>
      <c r="F272" s="22" t="s">
        <v>507</v>
      </c>
      <c r="G272" s="22" t="s">
        <v>513</v>
      </c>
      <c r="H272" s="23">
        <v>4526730.0999999996</v>
      </c>
      <c r="I272" s="23">
        <v>5671969</v>
      </c>
      <c r="J272" s="23">
        <v>135.816</v>
      </c>
      <c r="K272" s="23">
        <v>135.74</v>
      </c>
      <c r="L272" s="23">
        <f t="shared" si="4"/>
        <v>-7.5999999999993406E-2</v>
      </c>
      <c r="M272" s="24">
        <v>125</v>
      </c>
      <c r="N272" s="23">
        <v>8.42</v>
      </c>
      <c r="O272" s="24">
        <v>0</v>
      </c>
      <c r="P272" s="103"/>
    </row>
    <row r="273" spans="1:16" s="5" customFormat="1" ht="12" x14ac:dyDescent="0.2">
      <c r="A273" s="99" t="s">
        <v>72</v>
      </c>
      <c r="B273" s="148" t="s">
        <v>655</v>
      </c>
      <c r="C273" s="22" t="s">
        <v>549</v>
      </c>
      <c r="D273" s="22"/>
      <c r="E273" s="22" t="s">
        <v>532</v>
      </c>
      <c r="F273" s="22" t="s">
        <v>506</v>
      </c>
      <c r="G273" s="22" t="s">
        <v>545</v>
      </c>
      <c r="H273" s="23">
        <v>4526731.5999999996</v>
      </c>
      <c r="I273" s="23">
        <v>5671968.0999999996</v>
      </c>
      <c r="J273" s="23">
        <v>135.916</v>
      </c>
      <c r="K273" s="23">
        <v>135.636</v>
      </c>
      <c r="L273" s="23">
        <f t="shared" si="4"/>
        <v>-0.28000000000000114</v>
      </c>
      <c r="M273" s="24">
        <v>125</v>
      </c>
      <c r="N273" s="23">
        <v>14.84</v>
      </c>
      <c r="O273" s="24">
        <v>0</v>
      </c>
      <c r="P273" s="103"/>
    </row>
    <row r="274" spans="1:16" s="5" customFormat="1" ht="12" x14ac:dyDescent="0.2">
      <c r="A274" s="99" t="s">
        <v>73</v>
      </c>
      <c r="B274" s="148" t="s">
        <v>655</v>
      </c>
      <c r="C274" s="22" t="s">
        <v>549</v>
      </c>
      <c r="D274" s="22"/>
      <c r="E274" s="22" t="s">
        <v>532</v>
      </c>
      <c r="F274" s="22" t="s">
        <v>506</v>
      </c>
      <c r="G274" s="22" t="s">
        <v>545</v>
      </c>
      <c r="H274" s="23">
        <v>4526715.8</v>
      </c>
      <c r="I274" s="23">
        <v>5671734.5999999996</v>
      </c>
      <c r="J274" s="23">
        <v>136.416</v>
      </c>
      <c r="K274" s="23">
        <v>137.30600000000001</v>
      </c>
      <c r="L274" s="23">
        <f t="shared" si="4"/>
        <v>0.89000000000001478</v>
      </c>
      <c r="M274" s="24">
        <v>125</v>
      </c>
      <c r="N274" s="23">
        <v>19.52</v>
      </c>
      <c r="O274" s="24">
        <v>0</v>
      </c>
      <c r="P274" s="103"/>
    </row>
    <row r="275" spans="1:16" s="5" customFormat="1" ht="12" x14ac:dyDescent="0.2">
      <c r="A275" s="99" t="s">
        <v>74</v>
      </c>
      <c r="B275" s="148" t="s">
        <v>655</v>
      </c>
      <c r="C275" s="22" t="s">
        <v>549</v>
      </c>
      <c r="D275" s="22" t="s">
        <v>547</v>
      </c>
      <c r="E275" s="22" t="s">
        <v>530</v>
      </c>
      <c r="F275" s="22"/>
      <c r="G275" s="22" t="s">
        <v>513</v>
      </c>
      <c r="H275" s="23">
        <v>4526872.5999999996</v>
      </c>
      <c r="I275" s="23">
        <v>5671584.7000000002</v>
      </c>
      <c r="J275" s="23">
        <v>137.78</v>
      </c>
      <c r="K275" s="23">
        <v>138.33600000000001</v>
      </c>
      <c r="L275" s="23">
        <f t="shared" si="4"/>
        <v>0.5560000000000116</v>
      </c>
      <c r="M275" s="24">
        <v>125</v>
      </c>
      <c r="N275" s="23">
        <v>10.119999999999999</v>
      </c>
      <c r="O275" s="24">
        <v>0</v>
      </c>
      <c r="P275" s="103"/>
    </row>
    <row r="276" spans="1:16" s="5" customFormat="1" ht="12" x14ac:dyDescent="0.2">
      <c r="A276" s="99" t="s">
        <v>297</v>
      </c>
      <c r="B276" s="148" t="s">
        <v>655</v>
      </c>
      <c r="C276" s="22" t="s">
        <v>549</v>
      </c>
      <c r="D276" s="22"/>
      <c r="E276" s="22"/>
      <c r="F276" s="22"/>
      <c r="G276" s="22" t="s">
        <v>513</v>
      </c>
      <c r="H276" s="23">
        <v>4527485.5</v>
      </c>
      <c r="I276" s="23">
        <v>5671699.5999999996</v>
      </c>
      <c r="J276" s="23">
        <v>133.95599999999999</v>
      </c>
      <c r="K276" s="23">
        <v>133.95599999999999</v>
      </c>
      <c r="L276" s="23">
        <f t="shared" si="4"/>
        <v>0</v>
      </c>
      <c r="M276" s="24">
        <v>125</v>
      </c>
      <c r="N276" s="23">
        <v>6.19</v>
      </c>
      <c r="O276" s="24">
        <v>0</v>
      </c>
      <c r="P276" s="103"/>
    </row>
    <row r="277" spans="1:16" s="5" customFormat="1" ht="12" x14ac:dyDescent="0.2">
      <c r="A277" s="99" t="s">
        <v>75</v>
      </c>
      <c r="B277" s="148" t="s">
        <v>655</v>
      </c>
      <c r="C277" s="22" t="s">
        <v>549</v>
      </c>
      <c r="D277" s="22"/>
      <c r="E277" s="22"/>
      <c r="F277" s="22"/>
      <c r="G277" s="22" t="s">
        <v>513</v>
      </c>
      <c r="H277" s="23">
        <v>4527239.8</v>
      </c>
      <c r="I277" s="23">
        <v>5672000.4000000004</v>
      </c>
      <c r="J277" s="23">
        <v>135.65</v>
      </c>
      <c r="K277" s="23">
        <v>135.65</v>
      </c>
      <c r="L277" s="23">
        <f t="shared" si="4"/>
        <v>0</v>
      </c>
      <c r="M277" s="24">
        <v>50</v>
      </c>
      <c r="N277" s="23">
        <v>7.6</v>
      </c>
      <c r="O277" s="24">
        <v>0</v>
      </c>
      <c r="P277" s="103"/>
    </row>
    <row r="278" spans="1:16" s="5" customFormat="1" ht="12" x14ac:dyDescent="0.2">
      <c r="A278" s="99" t="s">
        <v>298</v>
      </c>
      <c r="B278" s="148" t="s">
        <v>655</v>
      </c>
      <c r="C278" s="22" t="s">
        <v>549</v>
      </c>
      <c r="D278" s="22"/>
      <c r="E278" s="22"/>
      <c r="F278" s="22" t="s">
        <v>517</v>
      </c>
      <c r="G278" s="22" t="s">
        <v>545</v>
      </c>
      <c r="H278" s="23">
        <v>4528358.8</v>
      </c>
      <c r="I278" s="23">
        <v>5672140.0999999996</v>
      </c>
      <c r="J278" s="23">
        <v>128.136</v>
      </c>
      <c r="K278" s="23">
        <v>129.006</v>
      </c>
      <c r="L278" s="23">
        <f t="shared" si="4"/>
        <v>0.87000000000000455</v>
      </c>
      <c r="M278" s="24">
        <v>127</v>
      </c>
      <c r="N278" s="23">
        <v>16.29</v>
      </c>
      <c r="O278" s="24">
        <v>0</v>
      </c>
      <c r="P278" s="103"/>
    </row>
    <row r="279" spans="1:16" s="5" customFormat="1" ht="12" x14ac:dyDescent="0.2">
      <c r="A279" s="99" t="s">
        <v>724</v>
      </c>
      <c r="B279" s="148" t="s">
        <v>655</v>
      </c>
      <c r="C279" s="22" t="s">
        <v>549</v>
      </c>
      <c r="D279" s="22"/>
      <c r="E279" s="22" t="s">
        <v>534</v>
      </c>
      <c r="F279" s="22" t="s">
        <v>512</v>
      </c>
      <c r="G279" s="22" t="s">
        <v>545</v>
      </c>
      <c r="H279" s="23">
        <v>4524854</v>
      </c>
      <c r="I279" s="23">
        <v>5671644</v>
      </c>
      <c r="J279" s="23">
        <v>145.006</v>
      </c>
      <c r="K279" s="23">
        <v>145.99299999999999</v>
      </c>
      <c r="L279" s="23">
        <f t="shared" si="4"/>
        <v>0.98699999999999477</v>
      </c>
      <c r="M279" s="24">
        <v>100</v>
      </c>
      <c r="N279" s="23">
        <v>24.01</v>
      </c>
      <c r="O279" s="24">
        <v>0</v>
      </c>
      <c r="P279" s="103"/>
    </row>
    <row r="280" spans="1:16" s="5" customFormat="1" ht="12" x14ac:dyDescent="0.2">
      <c r="A280" s="99" t="s">
        <v>94</v>
      </c>
      <c r="B280" s="148" t="s">
        <v>655</v>
      </c>
      <c r="C280" s="22" t="s">
        <v>549</v>
      </c>
      <c r="D280" s="22"/>
      <c r="E280" s="22" t="s">
        <v>534</v>
      </c>
      <c r="F280" s="22" t="s">
        <v>512</v>
      </c>
      <c r="G280" s="22" t="s">
        <v>545</v>
      </c>
      <c r="H280" s="23">
        <v>4524911</v>
      </c>
      <c r="I280" s="23">
        <v>5671626</v>
      </c>
      <c r="J280" s="23">
        <v>144.596</v>
      </c>
      <c r="K280" s="23">
        <v>145.614</v>
      </c>
      <c r="L280" s="23">
        <f t="shared" si="4"/>
        <v>1.0180000000000007</v>
      </c>
      <c r="M280" s="24">
        <v>100</v>
      </c>
      <c r="N280" s="23">
        <v>23.92</v>
      </c>
      <c r="O280" s="24">
        <v>0</v>
      </c>
      <c r="P280" s="103"/>
    </row>
    <row r="281" spans="1:16" s="5" customFormat="1" ht="12" x14ac:dyDescent="0.2">
      <c r="A281" s="99" t="s">
        <v>299</v>
      </c>
      <c r="B281" s="148" t="s">
        <v>655</v>
      </c>
      <c r="C281" s="22" t="s">
        <v>549</v>
      </c>
      <c r="D281" s="22"/>
      <c r="E281" s="22" t="s">
        <v>534</v>
      </c>
      <c r="F281" s="22" t="s">
        <v>512</v>
      </c>
      <c r="G281" s="22" t="s">
        <v>545</v>
      </c>
      <c r="H281" s="23">
        <v>4524959</v>
      </c>
      <c r="I281" s="23">
        <v>5671611</v>
      </c>
      <c r="J281" s="23">
        <v>144.33600000000001</v>
      </c>
      <c r="K281" s="23">
        <v>145.446</v>
      </c>
      <c r="L281" s="23">
        <f t="shared" si="4"/>
        <v>1.1099999999999852</v>
      </c>
      <c r="M281" s="24">
        <v>100</v>
      </c>
      <c r="N281" s="23">
        <v>24.25</v>
      </c>
      <c r="O281" s="24">
        <v>0</v>
      </c>
      <c r="P281" s="103"/>
    </row>
    <row r="282" spans="1:16" s="5" customFormat="1" ht="12" x14ac:dyDescent="0.2">
      <c r="A282" s="99" t="s">
        <v>725</v>
      </c>
      <c r="B282" s="148" t="s">
        <v>655</v>
      </c>
      <c r="C282" s="22" t="s">
        <v>549</v>
      </c>
      <c r="D282" s="22"/>
      <c r="E282" s="22" t="s">
        <v>534</v>
      </c>
      <c r="F282" s="22" t="s">
        <v>512</v>
      </c>
      <c r="G282" s="22" t="s">
        <v>545</v>
      </c>
      <c r="H282" s="23">
        <v>4525006</v>
      </c>
      <c r="I282" s="23">
        <v>5671596</v>
      </c>
      <c r="J282" s="23">
        <v>144.26599999999999</v>
      </c>
      <c r="K282" s="23">
        <v>145.239</v>
      </c>
      <c r="L282" s="23">
        <f t="shared" si="4"/>
        <v>0.97300000000001319</v>
      </c>
      <c r="M282" s="24">
        <v>100</v>
      </c>
      <c r="N282" s="23">
        <v>23.47</v>
      </c>
      <c r="O282" s="24">
        <v>0</v>
      </c>
      <c r="P282" s="103"/>
    </row>
    <row r="283" spans="1:16" s="5" customFormat="1" ht="12" x14ac:dyDescent="0.2">
      <c r="A283" s="99" t="s">
        <v>76</v>
      </c>
      <c r="B283" s="148" t="s">
        <v>655</v>
      </c>
      <c r="C283" s="22" t="s">
        <v>549</v>
      </c>
      <c r="D283" s="22"/>
      <c r="E283" s="22"/>
      <c r="F283" s="22"/>
      <c r="G283" s="22" t="s">
        <v>545</v>
      </c>
      <c r="H283" s="23">
        <v>4527423.0999999996</v>
      </c>
      <c r="I283" s="23">
        <v>5671456.2999999998</v>
      </c>
      <c r="J283" s="23">
        <v>134.44999999999999</v>
      </c>
      <c r="K283" s="23">
        <v>134.41</v>
      </c>
      <c r="L283" s="23">
        <f t="shared" si="4"/>
        <v>-3.9999999999992042E-2</v>
      </c>
      <c r="M283" s="24">
        <v>125</v>
      </c>
      <c r="N283" s="23">
        <v>21.4</v>
      </c>
      <c r="O283" s="24">
        <v>0</v>
      </c>
      <c r="P283" s="103"/>
    </row>
    <row r="284" spans="1:16" s="5" customFormat="1" ht="12" x14ac:dyDescent="0.2">
      <c r="A284" s="99" t="s">
        <v>77</v>
      </c>
      <c r="B284" s="148" t="s">
        <v>655</v>
      </c>
      <c r="C284" s="22" t="s">
        <v>549</v>
      </c>
      <c r="D284" s="22"/>
      <c r="E284" s="22"/>
      <c r="F284" s="22"/>
      <c r="G284" s="22" t="s">
        <v>513</v>
      </c>
      <c r="H284" s="23">
        <v>4527426.0999999996</v>
      </c>
      <c r="I284" s="23">
        <v>5671457.5</v>
      </c>
      <c r="J284" s="23">
        <v>133.51599999999999</v>
      </c>
      <c r="K284" s="23">
        <v>134.38</v>
      </c>
      <c r="L284" s="23">
        <f t="shared" si="4"/>
        <v>0.86400000000000432</v>
      </c>
      <c r="M284" s="24">
        <v>125</v>
      </c>
      <c r="N284" s="23">
        <v>6.76</v>
      </c>
      <c r="O284" s="24">
        <v>0</v>
      </c>
      <c r="P284" s="103"/>
    </row>
    <row r="285" spans="1:16" s="5" customFormat="1" ht="12" x14ac:dyDescent="0.2">
      <c r="A285" s="99" t="s">
        <v>78</v>
      </c>
      <c r="B285" s="148" t="s">
        <v>655</v>
      </c>
      <c r="C285" s="22" t="s">
        <v>549</v>
      </c>
      <c r="D285" s="22"/>
      <c r="E285" s="22"/>
      <c r="F285" s="22"/>
      <c r="G285" s="22" t="s">
        <v>545</v>
      </c>
      <c r="H285" s="23">
        <v>4527718.9000000004</v>
      </c>
      <c r="I285" s="23">
        <v>5671164</v>
      </c>
      <c r="J285" s="23">
        <v>132.43600000000001</v>
      </c>
      <c r="K285" s="23">
        <v>133.30600000000001</v>
      </c>
      <c r="L285" s="23">
        <f t="shared" si="4"/>
        <v>0.87000000000000455</v>
      </c>
      <c r="M285" s="24">
        <v>125</v>
      </c>
      <c r="N285" s="23">
        <v>18.04</v>
      </c>
      <c r="O285" s="24">
        <v>0</v>
      </c>
      <c r="P285" s="103"/>
    </row>
    <row r="286" spans="1:16" s="5" customFormat="1" ht="12" x14ac:dyDescent="0.2">
      <c r="A286" s="99" t="s">
        <v>99</v>
      </c>
      <c r="B286" s="148" t="s">
        <v>654</v>
      </c>
      <c r="C286" s="22" t="s">
        <v>549</v>
      </c>
      <c r="D286" s="22"/>
      <c r="E286" s="22" t="s">
        <v>534</v>
      </c>
      <c r="F286" s="22" t="s">
        <v>512</v>
      </c>
      <c r="G286" s="22" t="s">
        <v>545</v>
      </c>
      <c r="H286" s="23">
        <v>4525018.0599999996</v>
      </c>
      <c r="I286" s="23">
        <v>5671638.7000000002</v>
      </c>
      <c r="J286" s="23">
        <v>144.21600000000001</v>
      </c>
      <c r="K286" s="23">
        <v>145.221</v>
      </c>
      <c r="L286" s="23">
        <f t="shared" si="4"/>
        <v>1.0049999999999955</v>
      </c>
      <c r="M286" s="24">
        <v>125</v>
      </c>
      <c r="N286" s="23">
        <v>23.17</v>
      </c>
      <c r="O286" s="24">
        <v>0</v>
      </c>
      <c r="P286" s="103"/>
    </row>
    <row r="287" spans="1:16" s="5" customFormat="1" ht="12" x14ac:dyDescent="0.2">
      <c r="A287" s="99" t="s">
        <v>100</v>
      </c>
      <c r="B287" s="148" t="s">
        <v>655</v>
      </c>
      <c r="C287" s="22" t="s">
        <v>549</v>
      </c>
      <c r="D287" s="22"/>
      <c r="E287" s="22" t="s">
        <v>534</v>
      </c>
      <c r="F287" s="22" t="s">
        <v>512</v>
      </c>
      <c r="G287" s="22" t="s">
        <v>545</v>
      </c>
      <c r="H287" s="23">
        <v>4524978.09</v>
      </c>
      <c r="I287" s="23">
        <v>5671540.6600000001</v>
      </c>
      <c r="J287" s="23">
        <v>144.33600000000001</v>
      </c>
      <c r="K287" s="23">
        <v>145.483</v>
      </c>
      <c r="L287" s="23">
        <f t="shared" si="4"/>
        <v>1.1469999999999914</v>
      </c>
      <c r="M287" s="24">
        <v>125</v>
      </c>
      <c r="N287" s="23">
        <v>23.09</v>
      </c>
      <c r="O287" s="24">
        <v>0</v>
      </c>
      <c r="P287" s="103"/>
    </row>
    <row r="288" spans="1:16" s="5" customFormat="1" ht="12" x14ac:dyDescent="0.2">
      <c r="A288" s="99" t="s">
        <v>101</v>
      </c>
      <c r="B288" s="148" t="s">
        <v>654</v>
      </c>
      <c r="C288" s="22" t="s">
        <v>549</v>
      </c>
      <c r="D288" s="22"/>
      <c r="E288" s="22" t="s">
        <v>534</v>
      </c>
      <c r="F288" s="22" t="s">
        <v>512</v>
      </c>
      <c r="G288" s="22" t="s">
        <v>545</v>
      </c>
      <c r="H288" s="23">
        <v>4524962.2</v>
      </c>
      <c r="I288" s="23">
        <v>5671657</v>
      </c>
      <c r="J288" s="23">
        <v>144.416</v>
      </c>
      <c r="K288" s="23">
        <v>145.43</v>
      </c>
      <c r="L288" s="23">
        <f t="shared" si="4"/>
        <v>1.01400000000001</v>
      </c>
      <c r="M288" s="24">
        <v>125</v>
      </c>
      <c r="N288" s="23">
        <v>23.75</v>
      </c>
      <c r="O288" s="24">
        <v>0</v>
      </c>
      <c r="P288" s="103"/>
    </row>
    <row r="289" spans="1:16" s="5" customFormat="1" ht="12" x14ac:dyDescent="0.2">
      <c r="A289" s="99" t="s">
        <v>102</v>
      </c>
      <c r="B289" s="148" t="s">
        <v>655</v>
      </c>
      <c r="C289" s="22" t="s">
        <v>549</v>
      </c>
      <c r="D289" s="22"/>
      <c r="E289" s="22" t="s">
        <v>534</v>
      </c>
      <c r="F289" s="22" t="s">
        <v>512</v>
      </c>
      <c r="G289" s="22" t="s">
        <v>545</v>
      </c>
      <c r="H289" s="23">
        <v>4524932.03</v>
      </c>
      <c r="I289" s="23">
        <v>5671562.2199999997</v>
      </c>
      <c r="J289" s="23">
        <v>144.536</v>
      </c>
      <c r="K289" s="23">
        <v>145.578</v>
      </c>
      <c r="L289" s="23">
        <f t="shared" si="4"/>
        <v>1.0420000000000016</v>
      </c>
      <c r="M289" s="24">
        <v>125</v>
      </c>
      <c r="N289" s="23">
        <v>22.93</v>
      </c>
      <c r="O289" s="24">
        <v>0</v>
      </c>
      <c r="P289" s="103"/>
    </row>
    <row r="290" spans="1:16" s="5" customFormat="1" ht="12" x14ac:dyDescent="0.2">
      <c r="A290" s="99" t="s">
        <v>103</v>
      </c>
      <c r="B290" s="148" t="s">
        <v>655</v>
      </c>
      <c r="C290" s="22" t="s">
        <v>549</v>
      </c>
      <c r="D290" s="22"/>
      <c r="E290" s="22" t="s">
        <v>534</v>
      </c>
      <c r="F290" s="22" t="s">
        <v>512</v>
      </c>
      <c r="G290" s="22" t="s">
        <v>545</v>
      </c>
      <c r="H290" s="23">
        <v>4524854.7</v>
      </c>
      <c r="I290" s="23">
        <v>5671576.5700000003</v>
      </c>
      <c r="J290" s="23">
        <v>144.80600000000001</v>
      </c>
      <c r="K290" s="23">
        <v>145.827</v>
      </c>
      <c r="L290" s="23">
        <f t="shared" si="4"/>
        <v>1.0209999999999866</v>
      </c>
      <c r="M290" s="24">
        <v>125</v>
      </c>
      <c r="N290" s="23">
        <v>23.2</v>
      </c>
      <c r="O290" s="24">
        <v>0</v>
      </c>
      <c r="P290" s="103"/>
    </row>
    <row r="291" spans="1:16" s="5" customFormat="1" ht="12" x14ac:dyDescent="0.2">
      <c r="A291" s="99" t="s">
        <v>79</v>
      </c>
      <c r="B291" s="148" t="s">
        <v>655</v>
      </c>
      <c r="C291" s="22" t="s">
        <v>549</v>
      </c>
      <c r="D291" s="22"/>
      <c r="E291" s="22"/>
      <c r="F291" s="22"/>
      <c r="G291" s="22" t="s">
        <v>513</v>
      </c>
      <c r="H291" s="23">
        <v>4527719.4000000004</v>
      </c>
      <c r="I291" s="23">
        <v>5671166.4000000004</v>
      </c>
      <c r="J291" s="23">
        <v>132.51599999999999</v>
      </c>
      <c r="K291" s="23">
        <v>133.28</v>
      </c>
      <c r="L291" s="23">
        <f t="shared" si="4"/>
        <v>0.76400000000001</v>
      </c>
      <c r="M291" s="24">
        <v>125</v>
      </c>
      <c r="N291" s="23">
        <v>6.19</v>
      </c>
      <c r="O291" s="24">
        <v>0</v>
      </c>
      <c r="P291" s="103"/>
    </row>
    <row r="292" spans="1:16" s="5" customFormat="1" ht="12" x14ac:dyDescent="0.2">
      <c r="A292" s="99" t="s">
        <v>104</v>
      </c>
      <c r="B292" s="148" t="s">
        <v>654</v>
      </c>
      <c r="C292" s="22" t="s">
        <v>549</v>
      </c>
      <c r="D292" s="22"/>
      <c r="E292" s="22" t="s">
        <v>534</v>
      </c>
      <c r="F292" s="22" t="s">
        <v>512</v>
      </c>
      <c r="G292" s="22" t="s">
        <v>545</v>
      </c>
      <c r="H292" s="23">
        <v>4525095.2</v>
      </c>
      <c r="I292" s="23">
        <v>5671615.5599999996</v>
      </c>
      <c r="J292" s="23">
        <v>143.92599999999999</v>
      </c>
      <c r="K292" s="23">
        <v>145.035</v>
      </c>
      <c r="L292" s="23">
        <f t="shared" si="4"/>
        <v>1.1090000000000089</v>
      </c>
      <c r="M292" s="24">
        <v>125</v>
      </c>
      <c r="N292" s="23">
        <v>23.23</v>
      </c>
      <c r="O292" s="24">
        <v>0</v>
      </c>
      <c r="P292" s="103"/>
    </row>
    <row r="293" spans="1:16" s="5" customFormat="1" ht="12" x14ac:dyDescent="0.2">
      <c r="A293" s="99" t="s">
        <v>80</v>
      </c>
      <c r="B293" s="148" t="s">
        <v>655</v>
      </c>
      <c r="C293" s="22" t="s">
        <v>549</v>
      </c>
      <c r="D293" s="22"/>
      <c r="E293" s="22" t="s">
        <v>532</v>
      </c>
      <c r="F293" s="22" t="s">
        <v>506</v>
      </c>
      <c r="G293" s="22" t="s">
        <v>545</v>
      </c>
      <c r="H293" s="23">
        <v>4526602.2</v>
      </c>
      <c r="I293" s="23">
        <v>5672054.5</v>
      </c>
      <c r="J293" s="23">
        <v>136.21600000000001</v>
      </c>
      <c r="K293" s="23">
        <v>135.86600000000001</v>
      </c>
      <c r="L293" s="23">
        <f t="shared" si="4"/>
        <v>-0.34999999999999432</v>
      </c>
      <c r="M293" s="24">
        <v>124</v>
      </c>
      <c r="N293" s="23">
        <v>18.55</v>
      </c>
      <c r="O293" s="24">
        <v>0</v>
      </c>
      <c r="P293" s="103"/>
    </row>
    <row r="294" spans="1:16" s="5" customFormat="1" ht="12" x14ac:dyDescent="0.2">
      <c r="A294" s="99" t="s">
        <v>81</v>
      </c>
      <c r="B294" s="148" t="s">
        <v>655</v>
      </c>
      <c r="C294" s="22" t="s">
        <v>549</v>
      </c>
      <c r="D294" s="22"/>
      <c r="E294" s="22" t="s">
        <v>533</v>
      </c>
      <c r="F294" s="22" t="s">
        <v>507</v>
      </c>
      <c r="G294" s="22" t="s">
        <v>513</v>
      </c>
      <c r="H294" s="23">
        <v>4526602</v>
      </c>
      <c r="I294" s="23">
        <v>5672056.7999999998</v>
      </c>
      <c r="J294" s="23">
        <v>136.11600000000001</v>
      </c>
      <c r="K294" s="23">
        <v>135.86600000000001</v>
      </c>
      <c r="L294" s="23">
        <f t="shared" si="4"/>
        <v>-0.25</v>
      </c>
      <c r="M294" s="24">
        <v>124</v>
      </c>
      <c r="N294" s="23">
        <v>8.4</v>
      </c>
      <c r="O294" s="24">
        <v>0</v>
      </c>
      <c r="P294" s="103"/>
    </row>
    <row r="295" spans="1:16" s="5" customFormat="1" ht="12" x14ac:dyDescent="0.2">
      <c r="A295" s="99" t="s">
        <v>82</v>
      </c>
      <c r="B295" s="148" t="s">
        <v>655</v>
      </c>
      <c r="C295" s="22" t="s">
        <v>549</v>
      </c>
      <c r="D295" s="22"/>
      <c r="E295" s="22" t="s">
        <v>532</v>
      </c>
      <c r="F295" s="22" t="s">
        <v>506</v>
      </c>
      <c r="G295" s="22" t="s">
        <v>545</v>
      </c>
      <c r="H295" s="23">
        <v>4526634.4000000004</v>
      </c>
      <c r="I295" s="23">
        <v>5671962.2999999998</v>
      </c>
      <c r="J295" s="23">
        <v>135.816</v>
      </c>
      <c r="K295" s="23">
        <v>136.946</v>
      </c>
      <c r="L295" s="23">
        <f t="shared" si="4"/>
        <v>1.1299999999999955</v>
      </c>
      <c r="M295" s="24">
        <v>124</v>
      </c>
      <c r="N295" s="23">
        <v>20.16</v>
      </c>
      <c r="O295" s="24">
        <v>0</v>
      </c>
      <c r="P295" s="103"/>
    </row>
    <row r="296" spans="1:16" s="5" customFormat="1" ht="12" x14ac:dyDescent="0.2">
      <c r="A296" s="99" t="s">
        <v>83</v>
      </c>
      <c r="B296" s="148" t="s">
        <v>655</v>
      </c>
      <c r="C296" s="22" t="s">
        <v>549</v>
      </c>
      <c r="D296" s="22"/>
      <c r="E296" s="22" t="s">
        <v>533</v>
      </c>
      <c r="F296" s="22" t="s">
        <v>507</v>
      </c>
      <c r="G296" s="22" t="s">
        <v>513</v>
      </c>
      <c r="H296" s="23">
        <v>4526637.4000000004</v>
      </c>
      <c r="I296" s="23">
        <v>5671962.2999999998</v>
      </c>
      <c r="J296" s="23">
        <v>135.816</v>
      </c>
      <c r="K296" s="23">
        <v>136.95599999999999</v>
      </c>
      <c r="L296" s="23">
        <f t="shared" si="4"/>
        <v>1.1399999999999864</v>
      </c>
      <c r="M296" s="24">
        <v>124</v>
      </c>
      <c r="N296" s="23">
        <v>9.6199999999999992</v>
      </c>
      <c r="O296" s="24">
        <v>0</v>
      </c>
      <c r="P296" s="103"/>
    </row>
    <row r="297" spans="1:16" s="5" customFormat="1" ht="12" x14ac:dyDescent="0.2">
      <c r="A297" s="99" t="s">
        <v>726</v>
      </c>
      <c r="B297" s="148" t="s">
        <v>655</v>
      </c>
      <c r="C297" s="22" t="s">
        <v>549</v>
      </c>
      <c r="D297" s="22"/>
      <c r="E297" s="22"/>
      <c r="F297" s="22" t="s">
        <v>504</v>
      </c>
      <c r="G297" s="22" t="s">
        <v>504</v>
      </c>
      <c r="H297" s="23">
        <v>4526191.5999999996</v>
      </c>
      <c r="I297" s="23">
        <v>5673144.2999999998</v>
      </c>
      <c r="J297" s="23">
        <v>147.626</v>
      </c>
      <c r="K297" s="23">
        <v>148.696</v>
      </c>
      <c r="L297" s="23">
        <f t="shared" si="4"/>
        <v>1.0699999999999932</v>
      </c>
      <c r="M297" s="24">
        <v>140</v>
      </c>
      <c r="N297" s="23">
        <v>27.1</v>
      </c>
      <c r="O297" s="24">
        <v>0</v>
      </c>
      <c r="P297" s="103" t="s">
        <v>571</v>
      </c>
    </row>
    <row r="298" spans="1:16" s="5" customFormat="1" ht="12" x14ac:dyDescent="0.2">
      <c r="A298" s="99" t="s">
        <v>300</v>
      </c>
      <c r="B298" s="148" t="s">
        <v>655</v>
      </c>
      <c r="C298" s="22" t="s">
        <v>509</v>
      </c>
      <c r="D298" s="22"/>
      <c r="E298" s="22"/>
      <c r="F298" s="22" t="s">
        <v>504</v>
      </c>
      <c r="G298" s="22" t="s">
        <v>504</v>
      </c>
      <c r="H298" s="23">
        <v>4525297.96</v>
      </c>
      <c r="I298" s="23">
        <v>5674196.29</v>
      </c>
      <c r="J298" s="23">
        <v>152.77600000000001</v>
      </c>
      <c r="K298" s="23">
        <v>153.78299999999999</v>
      </c>
      <c r="L298" s="23">
        <f t="shared" si="4"/>
        <v>1.0069999999999766</v>
      </c>
      <c r="M298" s="24">
        <v>125</v>
      </c>
      <c r="N298" s="23">
        <v>32.700000000000003</v>
      </c>
      <c r="O298" s="24">
        <v>0</v>
      </c>
      <c r="P298" s="103"/>
    </row>
    <row r="299" spans="1:16" s="5" customFormat="1" ht="12" x14ac:dyDescent="0.2">
      <c r="A299" s="99" t="s">
        <v>301</v>
      </c>
      <c r="B299" s="148" t="s">
        <v>655</v>
      </c>
      <c r="C299" s="22" t="s">
        <v>509</v>
      </c>
      <c r="D299" s="22"/>
      <c r="E299" s="22"/>
      <c r="F299" s="22" t="s">
        <v>504</v>
      </c>
      <c r="G299" s="22" t="s">
        <v>504</v>
      </c>
      <c r="H299" s="23">
        <v>4525360.28</v>
      </c>
      <c r="I299" s="23">
        <v>5674320.5199999996</v>
      </c>
      <c r="J299" s="23">
        <v>155.23599999999999</v>
      </c>
      <c r="K299" s="23">
        <v>156.274</v>
      </c>
      <c r="L299" s="23">
        <f t="shared" si="4"/>
        <v>1.0380000000000109</v>
      </c>
      <c r="M299" s="24">
        <v>125</v>
      </c>
      <c r="N299" s="23">
        <v>38.14</v>
      </c>
      <c r="O299" s="24">
        <v>0</v>
      </c>
      <c r="P299" s="103"/>
    </row>
    <row r="300" spans="1:16" s="5" customFormat="1" ht="12" x14ac:dyDescent="0.2">
      <c r="A300" s="99" t="s">
        <v>302</v>
      </c>
      <c r="B300" s="148" t="s">
        <v>655</v>
      </c>
      <c r="C300" s="22" t="s">
        <v>519</v>
      </c>
      <c r="D300" s="22"/>
      <c r="E300" s="22"/>
      <c r="F300" s="22" t="s">
        <v>504</v>
      </c>
      <c r="G300" s="22" t="s">
        <v>504</v>
      </c>
      <c r="H300" s="23">
        <v>4525403.54</v>
      </c>
      <c r="I300" s="23">
        <v>5674135.2000000002</v>
      </c>
      <c r="J300" s="23">
        <v>143.136</v>
      </c>
      <c r="K300" s="23">
        <v>144.13999999999999</v>
      </c>
      <c r="L300" s="23">
        <f t="shared" si="4"/>
        <v>1.0039999999999907</v>
      </c>
      <c r="M300" s="24">
        <v>125</v>
      </c>
      <c r="N300" s="23">
        <v>21.11</v>
      </c>
      <c r="O300" s="24">
        <v>0</v>
      </c>
      <c r="P300" s="103"/>
    </row>
    <row r="301" spans="1:16" s="5" customFormat="1" ht="12" x14ac:dyDescent="0.2">
      <c r="A301" s="99" t="s">
        <v>114</v>
      </c>
      <c r="B301" s="148" t="s">
        <v>655</v>
      </c>
      <c r="C301" s="22" t="s">
        <v>549</v>
      </c>
      <c r="D301" s="22"/>
      <c r="E301" s="22"/>
      <c r="F301" s="22" t="s">
        <v>504</v>
      </c>
      <c r="G301" s="22" t="s">
        <v>504</v>
      </c>
      <c r="H301" s="23">
        <v>4526196</v>
      </c>
      <c r="I301" s="23">
        <v>5673143.5999999996</v>
      </c>
      <c r="J301" s="23">
        <v>147.666</v>
      </c>
      <c r="K301" s="23">
        <v>148.60599999999999</v>
      </c>
      <c r="L301" s="23">
        <f t="shared" si="4"/>
        <v>0.93999999999999773</v>
      </c>
      <c r="M301" s="24">
        <v>140</v>
      </c>
      <c r="N301" s="23">
        <v>36.979999999999997</v>
      </c>
      <c r="O301" s="24">
        <v>0</v>
      </c>
      <c r="P301" s="103"/>
    </row>
    <row r="302" spans="1:16" s="5" customFormat="1" ht="12" x14ac:dyDescent="0.2">
      <c r="A302" s="99" t="s">
        <v>303</v>
      </c>
      <c r="B302" s="148" t="s">
        <v>655</v>
      </c>
      <c r="C302" s="22" t="s">
        <v>509</v>
      </c>
      <c r="D302" s="22"/>
      <c r="E302" s="22"/>
      <c r="F302" s="22" t="s">
        <v>504</v>
      </c>
      <c r="G302" s="22" t="s">
        <v>504</v>
      </c>
      <c r="H302" s="23">
        <v>4525332.3</v>
      </c>
      <c r="I302" s="23">
        <v>5674221.9000000004</v>
      </c>
      <c r="J302" s="23">
        <v>154.256</v>
      </c>
      <c r="K302" s="23">
        <v>154.93600000000001</v>
      </c>
      <c r="L302" s="23">
        <f t="shared" si="4"/>
        <v>0.68000000000000682</v>
      </c>
      <c r="M302" s="24">
        <v>140</v>
      </c>
      <c r="N302" s="23">
        <v>48.88</v>
      </c>
      <c r="O302" s="24">
        <v>0</v>
      </c>
      <c r="P302" s="103" t="s">
        <v>664</v>
      </c>
    </row>
    <row r="303" spans="1:16" s="5" customFormat="1" ht="12" x14ac:dyDescent="0.2">
      <c r="A303" s="99" t="s">
        <v>304</v>
      </c>
      <c r="B303" s="148" t="s">
        <v>655</v>
      </c>
      <c r="C303" s="22" t="s">
        <v>519</v>
      </c>
      <c r="D303" s="22"/>
      <c r="E303" s="22"/>
      <c r="F303" s="22" t="s">
        <v>504</v>
      </c>
      <c r="G303" s="22" t="s">
        <v>504</v>
      </c>
      <c r="H303" s="23">
        <v>4525410.5</v>
      </c>
      <c r="I303" s="23">
        <v>5674324</v>
      </c>
      <c r="J303" s="23">
        <v>156.066</v>
      </c>
      <c r="K303" s="23">
        <v>156.786</v>
      </c>
      <c r="L303" s="23">
        <f t="shared" si="4"/>
        <v>0.71999999999999886</v>
      </c>
      <c r="M303" s="24">
        <v>140</v>
      </c>
      <c r="N303" s="23">
        <v>50.4</v>
      </c>
      <c r="O303" s="24">
        <v>0</v>
      </c>
      <c r="P303" s="103" t="s">
        <v>664</v>
      </c>
    </row>
    <row r="304" spans="1:16" s="5" customFormat="1" ht="12" x14ac:dyDescent="0.2">
      <c r="A304" s="99" t="s">
        <v>305</v>
      </c>
      <c r="B304" s="148" t="s">
        <v>655</v>
      </c>
      <c r="C304" s="22" t="s">
        <v>551</v>
      </c>
      <c r="D304" s="22"/>
      <c r="E304" s="22"/>
      <c r="F304" s="22" t="s">
        <v>508</v>
      </c>
      <c r="G304" s="22" t="s">
        <v>513</v>
      </c>
      <c r="H304" s="23">
        <v>4524532.7</v>
      </c>
      <c r="I304" s="23">
        <v>5673381.0999999996</v>
      </c>
      <c r="J304" s="23">
        <v>139.93600000000001</v>
      </c>
      <c r="K304" s="23">
        <v>140.73599999999999</v>
      </c>
      <c r="L304" s="23">
        <f t="shared" si="4"/>
        <v>0.79999999999998295</v>
      </c>
      <c r="M304" s="24">
        <v>100</v>
      </c>
      <c r="N304" s="23">
        <v>9.36</v>
      </c>
      <c r="O304" s="24">
        <v>0</v>
      </c>
      <c r="P304" s="103"/>
    </row>
    <row r="305" spans="1:16" s="5" customFormat="1" ht="12" x14ac:dyDescent="0.2">
      <c r="A305" s="99" t="s">
        <v>306</v>
      </c>
      <c r="B305" s="148" t="s">
        <v>655</v>
      </c>
      <c r="C305" s="22" t="s">
        <v>551</v>
      </c>
      <c r="D305" s="22"/>
      <c r="E305" s="22"/>
      <c r="F305" s="22" t="s">
        <v>506</v>
      </c>
      <c r="G305" s="22" t="s">
        <v>545</v>
      </c>
      <c r="H305" s="23">
        <v>4524532.7</v>
      </c>
      <c r="I305" s="23">
        <v>5673381.0999999996</v>
      </c>
      <c r="J305" s="23">
        <v>139.93600000000001</v>
      </c>
      <c r="K305" s="23">
        <v>140.916</v>
      </c>
      <c r="L305" s="23">
        <f t="shared" si="4"/>
        <v>0.97999999999998977</v>
      </c>
      <c r="M305" s="24">
        <v>160</v>
      </c>
      <c r="N305" s="23">
        <v>31.12</v>
      </c>
      <c r="O305" s="24">
        <v>0</v>
      </c>
      <c r="P305" s="103"/>
    </row>
    <row r="306" spans="1:16" s="5" customFormat="1" ht="12" x14ac:dyDescent="0.2">
      <c r="A306" s="99" t="s">
        <v>307</v>
      </c>
      <c r="B306" s="148" t="s">
        <v>655</v>
      </c>
      <c r="C306" s="22" t="s">
        <v>551</v>
      </c>
      <c r="D306" s="22"/>
      <c r="E306" s="22"/>
      <c r="F306" s="22" t="s">
        <v>504</v>
      </c>
      <c r="G306" s="22" t="s">
        <v>504</v>
      </c>
      <c r="H306" s="23">
        <v>4524911.0999999996</v>
      </c>
      <c r="I306" s="23">
        <v>5673600.5</v>
      </c>
      <c r="J306" s="23">
        <v>138.21600000000001</v>
      </c>
      <c r="K306" s="23">
        <v>139.21600000000001</v>
      </c>
      <c r="L306" s="23">
        <f t="shared" si="4"/>
        <v>1</v>
      </c>
      <c r="M306" s="24">
        <v>160</v>
      </c>
      <c r="N306" s="23">
        <v>17.260000000000002</v>
      </c>
      <c r="O306" s="24">
        <v>0</v>
      </c>
      <c r="P306" s="103"/>
    </row>
    <row r="307" spans="1:16" s="5" customFormat="1" ht="12" x14ac:dyDescent="0.2">
      <c r="A307" s="99" t="s">
        <v>727</v>
      </c>
      <c r="B307" s="148" t="s">
        <v>655</v>
      </c>
      <c r="C307" s="22" t="s">
        <v>551</v>
      </c>
      <c r="D307" s="22"/>
      <c r="E307" s="22"/>
      <c r="F307" s="22" t="s">
        <v>504</v>
      </c>
      <c r="G307" s="22" t="s">
        <v>504</v>
      </c>
      <c r="H307" s="23">
        <v>4524911.0999999996</v>
      </c>
      <c r="I307" s="23">
        <v>5673600.5</v>
      </c>
      <c r="J307" s="23">
        <v>138.21600000000001</v>
      </c>
      <c r="K307" s="23">
        <v>138.976</v>
      </c>
      <c r="L307" s="23">
        <f t="shared" si="4"/>
        <v>0.75999999999999091</v>
      </c>
      <c r="M307" s="24">
        <v>100</v>
      </c>
      <c r="N307" s="23">
        <v>30.22</v>
      </c>
      <c r="O307" s="24">
        <v>0</v>
      </c>
      <c r="P307" s="103"/>
    </row>
    <row r="308" spans="1:16" s="5" customFormat="1" ht="12" x14ac:dyDescent="0.2">
      <c r="A308" s="99" t="s">
        <v>308</v>
      </c>
      <c r="B308" s="148" t="s">
        <v>655</v>
      </c>
      <c r="C308" s="22" t="s">
        <v>551</v>
      </c>
      <c r="D308" s="22"/>
      <c r="E308" s="22"/>
      <c r="F308" s="22" t="s">
        <v>516</v>
      </c>
      <c r="G308" s="22" t="s">
        <v>513</v>
      </c>
      <c r="H308" s="23">
        <v>4524483.3</v>
      </c>
      <c r="I308" s="23">
        <v>5674008.7999999998</v>
      </c>
      <c r="J308" s="23">
        <v>141.096</v>
      </c>
      <c r="K308" s="23">
        <v>141.85599999999999</v>
      </c>
      <c r="L308" s="23">
        <f t="shared" si="4"/>
        <v>0.75999999999999091</v>
      </c>
      <c r="M308" s="24">
        <v>125</v>
      </c>
      <c r="N308" s="23">
        <v>19.29</v>
      </c>
      <c r="O308" s="24">
        <v>0</v>
      </c>
      <c r="P308" s="103"/>
    </row>
    <row r="309" spans="1:16" s="5" customFormat="1" ht="12" x14ac:dyDescent="0.2">
      <c r="A309" s="99" t="s">
        <v>309</v>
      </c>
      <c r="B309" s="148" t="s">
        <v>655</v>
      </c>
      <c r="C309" s="22" t="s">
        <v>551</v>
      </c>
      <c r="D309" s="22"/>
      <c r="E309" s="22"/>
      <c r="F309" s="22" t="s">
        <v>506</v>
      </c>
      <c r="G309" s="22" t="s">
        <v>545</v>
      </c>
      <c r="H309" s="23">
        <v>4524482.4000000004</v>
      </c>
      <c r="I309" s="23">
        <v>5674010</v>
      </c>
      <c r="J309" s="23">
        <v>141.096</v>
      </c>
      <c r="K309" s="23">
        <v>141.82599999999999</v>
      </c>
      <c r="L309" s="23">
        <f t="shared" si="4"/>
        <v>0.72999999999998977</v>
      </c>
      <c r="M309" s="24">
        <v>125</v>
      </c>
      <c r="N309" s="23">
        <v>34.5</v>
      </c>
      <c r="O309" s="24">
        <v>0</v>
      </c>
      <c r="P309" s="103"/>
    </row>
    <row r="310" spans="1:16" s="5" customFormat="1" ht="12" x14ac:dyDescent="0.2">
      <c r="A310" s="99" t="s">
        <v>84</v>
      </c>
      <c r="B310" s="148" t="s">
        <v>655</v>
      </c>
      <c r="C310" s="22" t="s">
        <v>549</v>
      </c>
      <c r="D310" s="22"/>
      <c r="E310" s="22"/>
      <c r="F310" s="22"/>
      <c r="G310" s="22" t="s">
        <v>545</v>
      </c>
      <c r="H310" s="23">
        <v>4527004.5</v>
      </c>
      <c r="I310" s="23">
        <v>5673185.9000000004</v>
      </c>
      <c r="J310" s="23">
        <v>135.4</v>
      </c>
      <c r="K310" s="23">
        <v>136.506</v>
      </c>
      <c r="L310" s="23">
        <f t="shared" si="4"/>
        <v>1.1059999999999945</v>
      </c>
      <c r="M310" s="24">
        <v>50</v>
      </c>
      <c r="N310" s="23">
        <v>20.25</v>
      </c>
      <c r="O310" s="24">
        <v>0</v>
      </c>
      <c r="P310" s="103"/>
    </row>
    <row r="311" spans="1:16" s="5" customFormat="1" ht="12" x14ac:dyDescent="0.2">
      <c r="A311" s="99" t="s">
        <v>85</v>
      </c>
      <c r="B311" s="148" t="s">
        <v>655</v>
      </c>
      <c r="C311" s="22" t="s">
        <v>21</v>
      </c>
      <c r="D311" s="22"/>
      <c r="E311" s="22"/>
      <c r="F311" s="22" t="s">
        <v>507</v>
      </c>
      <c r="G311" s="22" t="s">
        <v>513</v>
      </c>
      <c r="H311" s="23">
        <v>4526862.0999999996</v>
      </c>
      <c r="I311" s="23">
        <v>5672832.9000000004</v>
      </c>
      <c r="J311" s="23">
        <v>135.38</v>
      </c>
      <c r="K311" s="23">
        <v>135.38</v>
      </c>
      <c r="L311" s="23">
        <f t="shared" si="4"/>
        <v>0</v>
      </c>
      <c r="M311" s="24">
        <v>50</v>
      </c>
      <c r="N311" s="23">
        <v>78.849999999999994</v>
      </c>
      <c r="O311" s="24">
        <v>0</v>
      </c>
      <c r="P311" s="103"/>
    </row>
    <row r="312" spans="1:16" s="5" customFormat="1" ht="12" x14ac:dyDescent="0.2">
      <c r="A312" s="99" t="s">
        <v>310</v>
      </c>
      <c r="B312" s="148" t="s">
        <v>655</v>
      </c>
      <c r="C312" s="22" t="s">
        <v>549</v>
      </c>
      <c r="D312" s="22"/>
      <c r="E312" s="22"/>
      <c r="F312" s="22" t="s">
        <v>506</v>
      </c>
      <c r="G312" s="22" t="s">
        <v>545</v>
      </c>
      <c r="H312" s="23">
        <v>4527055</v>
      </c>
      <c r="I312" s="23">
        <v>5672299.7000000002</v>
      </c>
      <c r="J312" s="23">
        <v>0</v>
      </c>
      <c r="K312" s="23">
        <v>138.69</v>
      </c>
      <c r="L312" s="23">
        <f t="shared" si="4"/>
        <v>138.69</v>
      </c>
      <c r="M312" s="24">
        <v>50</v>
      </c>
      <c r="N312" s="23">
        <v>10.49</v>
      </c>
      <c r="O312" s="24">
        <v>0</v>
      </c>
      <c r="P312" s="103"/>
    </row>
    <row r="313" spans="1:16" s="5" customFormat="1" ht="12" x14ac:dyDescent="0.2">
      <c r="A313" s="99" t="s">
        <v>86</v>
      </c>
      <c r="B313" s="148" t="s">
        <v>655</v>
      </c>
      <c r="C313" s="22" t="s">
        <v>549</v>
      </c>
      <c r="D313" s="22"/>
      <c r="E313" s="22"/>
      <c r="F313" s="22"/>
      <c r="G313" s="22" t="s">
        <v>545</v>
      </c>
      <c r="H313" s="23">
        <v>4527711.3</v>
      </c>
      <c r="I313" s="23">
        <v>5672124.7000000002</v>
      </c>
      <c r="J313" s="23">
        <v>134.91999999999999</v>
      </c>
      <c r="K313" s="23">
        <v>134.916</v>
      </c>
      <c r="L313" s="23">
        <f t="shared" si="4"/>
        <v>-3.9999999999906777E-3</v>
      </c>
      <c r="M313" s="24">
        <v>50</v>
      </c>
      <c r="N313" s="23">
        <v>29.73</v>
      </c>
      <c r="O313" s="24">
        <v>0</v>
      </c>
      <c r="P313" s="103"/>
    </row>
    <row r="314" spans="1:16" s="5" customFormat="1" ht="12" x14ac:dyDescent="0.2">
      <c r="A314" s="99" t="s">
        <v>108</v>
      </c>
      <c r="B314" s="148" t="s">
        <v>655</v>
      </c>
      <c r="C314" s="22" t="s">
        <v>549</v>
      </c>
      <c r="D314" s="22"/>
      <c r="E314" s="22" t="s">
        <v>534</v>
      </c>
      <c r="F314" s="22"/>
      <c r="G314" s="22" t="s">
        <v>545</v>
      </c>
      <c r="H314" s="23">
        <v>4525105.8</v>
      </c>
      <c r="I314" s="23">
        <v>5671788.0999999996</v>
      </c>
      <c r="J314" s="23">
        <v>144.5</v>
      </c>
      <c r="K314" s="23">
        <v>145.22999999999999</v>
      </c>
      <c r="L314" s="23">
        <f t="shared" si="4"/>
        <v>0.72999999999998977</v>
      </c>
      <c r="M314" s="24">
        <v>50</v>
      </c>
      <c r="N314" s="23">
        <v>20.78</v>
      </c>
      <c r="O314" s="24">
        <v>0</v>
      </c>
      <c r="P314" s="103"/>
    </row>
    <row r="315" spans="1:16" s="5" customFormat="1" ht="12" x14ac:dyDescent="0.2">
      <c r="A315" s="99" t="s">
        <v>123</v>
      </c>
      <c r="B315" s="148" t="s">
        <v>655</v>
      </c>
      <c r="C315" s="22" t="s">
        <v>549</v>
      </c>
      <c r="D315" s="22"/>
      <c r="E315" s="22"/>
      <c r="F315" s="22"/>
      <c r="G315" s="22" t="s">
        <v>545</v>
      </c>
      <c r="H315" s="23">
        <v>4524313</v>
      </c>
      <c r="I315" s="23">
        <v>5672475</v>
      </c>
      <c r="J315" s="23">
        <v>141.136</v>
      </c>
      <c r="K315" s="23">
        <v>142.136</v>
      </c>
      <c r="L315" s="23">
        <f t="shared" si="4"/>
        <v>1</v>
      </c>
      <c r="M315" s="24">
        <v>20</v>
      </c>
      <c r="N315" s="23">
        <v>13.54</v>
      </c>
      <c r="O315" s="24">
        <v>0</v>
      </c>
      <c r="P315" s="103"/>
    </row>
    <row r="316" spans="1:16" s="5" customFormat="1" ht="12" x14ac:dyDescent="0.2">
      <c r="A316" s="99" t="s">
        <v>87</v>
      </c>
      <c r="B316" s="148" t="s">
        <v>655</v>
      </c>
      <c r="C316" s="22" t="s">
        <v>549</v>
      </c>
      <c r="D316" s="22"/>
      <c r="E316" s="22"/>
      <c r="F316" s="22"/>
      <c r="G316" s="22" t="s">
        <v>513</v>
      </c>
      <c r="H316" s="23">
        <v>4527637.8</v>
      </c>
      <c r="I316" s="23">
        <v>5672925.5999999996</v>
      </c>
      <c r="J316" s="23">
        <v>133.66</v>
      </c>
      <c r="K316" s="23">
        <v>133.66</v>
      </c>
      <c r="L316" s="23">
        <f t="shared" si="4"/>
        <v>0</v>
      </c>
      <c r="M316" s="24">
        <v>100</v>
      </c>
      <c r="N316" s="23">
        <v>7.33</v>
      </c>
      <c r="O316" s="24">
        <v>0</v>
      </c>
      <c r="P316" s="103"/>
    </row>
    <row r="317" spans="1:16" s="5" customFormat="1" ht="12" x14ac:dyDescent="0.2">
      <c r="A317" s="99" t="s">
        <v>88</v>
      </c>
      <c r="B317" s="148" t="s">
        <v>655</v>
      </c>
      <c r="C317" s="22" t="s">
        <v>549</v>
      </c>
      <c r="D317" s="22"/>
      <c r="E317" s="22"/>
      <c r="F317" s="22"/>
      <c r="G317" s="22" t="s">
        <v>513</v>
      </c>
      <c r="H317" s="23">
        <v>4527431.9000000004</v>
      </c>
      <c r="I317" s="23">
        <v>5672487.2000000002</v>
      </c>
      <c r="J317" s="23">
        <v>136.25</v>
      </c>
      <c r="K317" s="23">
        <v>136.25</v>
      </c>
      <c r="L317" s="23">
        <f t="shared" si="4"/>
        <v>0</v>
      </c>
      <c r="M317" s="24">
        <v>100</v>
      </c>
      <c r="N317" s="23">
        <v>7.78</v>
      </c>
      <c r="O317" s="24">
        <v>0</v>
      </c>
      <c r="P317" s="103"/>
    </row>
    <row r="318" spans="1:16" s="5" customFormat="1" ht="12" x14ac:dyDescent="0.2">
      <c r="A318" s="99" t="s">
        <v>89</v>
      </c>
      <c r="B318" s="148" t="s">
        <v>655</v>
      </c>
      <c r="C318" s="22" t="s">
        <v>549</v>
      </c>
      <c r="D318" s="22"/>
      <c r="E318" s="22"/>
      <c r="F318" s="22"/>
      <c r="G318" s="22" t="s">
        <v>513</v>
      </c>
      <c r="H318" s="23">
        <v>4527727.3</v>
      </c>
      <c r="I318" s="23">
        <v>5672749.2000000002</v>
      </c>
      <c r="J318" s="23">
        <v>131.9</v>
      </c>
      <c r="K318" s="23">
        <v>131.69999999999999</v>
      </c>
      <c r="L318" s="23">
        <f t="shared" si="4"/>
        <v>-0.20000000000001705</v>
      </c>
      <c r="M318" s="24">
        <v>110</v>
      </c>
      <c r="N318" s="23">
        <v>28.17</v>
      </c>
      <c r="O318" s="24">
        <v>0</v>
      </c>
      <c r="P318" s="103"/>
    </row>
    <row r="319" spans="1:16" s="5" customFormat="1" ht="12" x14ac:dyDescent="0.2">
      <c r="A319" s="99" t="s">
        <v>90</v>
      </c>
      <c r="B319" s="148" t="s">
        <v>655</v>
      </c>
      <c r="C319" s="22" t="s">
        <v>549</v>
      </c>
      <c r="D319" s="22"/>
      <c r="E319" s="22"/>
      <c r="F319" s="22" t="s">
        <v>511</v>
      </c>
      <c r="G319" s="22" t="s">
        <v>513</v>
      </c>
      <c r="H319" s="23">
        <v>4527996.2</v>
      </c>
      <c r="I319" s="23">
        <v>5672477.5999999996</v>
      </c>
      <c r="J319" s="23">
        <v>131.31</v>
      </c>
      <c r="K319" s="23">
        <v>131.31</v>
      </c>
      <c r="L319" s="23">
        <f t="shared" si="4"/>
        <v>0</v>
      </c>
      <c r="M319" s="24">
        <v>125</v>
      </c>
      <c r="N319" s="23">
        <v>12.43</v>
      </c>
      <c r="O319" s="24">
        <v>0</v>
      </c>
      <c r="P319" s="103"/>
    </row>
    <row r="320" spans="1:16" s="5" customFormat="1" ht="12" x14ac:dyDescent="0.2">
      <c r="A320" s="99" t="s">
        <v>91</v>
      </c>
      <c r="B320" s="148" t="s">
        <v>655</v>
      </c>
      <c r="C320" s="22" t="s">
        <v>549</v>
      </c>
      <c r="D320" s="22"/>
      <c r="E320" s="22"/>
      <c r="F320" s="22" t="s">
        <v>506</v>
      </c>
      <c r="G320" s="22" t="s">
        <v>545</v>
      </c>
      <c r="H320" s="23">
        <v>4527998.53</v>
      </c>
      <c r="I320" s="23">
        <v>5672476.46</v>
      </c>
      <c r="J320" s="23">
        <v>131.43600000000001</v>
      </c>
      <c r="K320" s="23">
        <v>131.26599999999999</v>
      </c>
      <c r="L320" s="23">
        <f t="shared" si="4"/>
        <v>-0.17000000000001592</v>
      </c>
      <c r="M320" s="24">
        <v>125</v>
      </c>
      <c r="N320" s="23">
        <v>25.88</v>
      </c>
      <c r="O320" s="24">
        <v>0</v>
      </c>
      <c r="P320" s="103"/>
    </row>
    <row r="321" spans="1:16" s="5" customFormat="1" ht="12" x14ac:dyDescent="0.2">
      <c r="A321" s="99" t="s">
        <v>311</v>
      </c>
      <c r="B321" s="148" t="s">
        <v>655</v>
      </c>
      <c r="C321" s="22" t="s">
        <v>551</v>
      </c>
      <c r="D321" s="22"/>
      <c r="E321" s="22"/>
      <c r="F321" s="22" t="s">
        <v>516</v>
      </c>
      <c r="G321" s="22" t="s">
        <v>513</v>
      </c>
      <c r="H321" s="23">
        <v>4524696.5999999996</v>
      </c>
      <c r="I321" s="23">
        <v>5672656.4000000004</v>
      </c>
      <c r="J321" s="23">
        <v>138.86600000000001</v>
      </c>
      <c r="K321" s="23">
        <v>138.68600000000001</v>
      </c>
      <c r="L321" s="23">
        <f t="shared" si="4"/>
        <v>-0.18000000000000682</v>
      </c>
      <c r="M321" s="24">
        <v>125</v>
      </c>
      <c r="N321" s="23">
        <v>5.67</v>
      </c>
      <c r="O321" s="24">
        <v>0</v>
      </c>
      <c r="P321" s="103"/>
    </row>
    <row r="322" spans="1:16" s="5" customFormat="1" ht="12" x14ac:dyDescent="0.2">
      <c r="A322" s="99" t="s">
        <v>312</v>
      </c>
      <c r="B322" s="148" t="s">
        <v>655</v>
      </c>
      <c r="C322" s="22" t="s">
        <v>551</v>
      </c>
      <c r="D322" s="22"/>
      <c r="E322" s="22"/>
      <c r="F322" s="22" t="s">
        <v>506</v>
      </c>
      <c r="G322" s="22" t="s">
        <v>545</v>
      </c>
      <c r="H322" s="23">
        <v>4524699.3</v>
      </c>
      <c r="I322" s="23">
        <v>5672657.9000000004</v>
      </c>
      <c r="J322" s="23">
        <v>138.85599999999999</v>
      </c>
      <c r="K322" s="23">
        <v>138.68600000000001</v>
      </c>
      <c r="L322" s="23">
        <f t="shared" si="4"/>
        <v>-0.16999999999998749</v>
      </c>
      <c r="M322" s="24">
        <v>125</v>
      </c>
      <c r="N322" s="23">
        <v>12.19</v>
      </c>
      <c r="O322" s="24">
        <v>0</v>
      </c>
      <c r="P322" s="103"/>
    </row>
    <row r="323" spans="1:16" s="5" customFormat="1" ht="12" x14ac:dyDescent="0.2">
      <c r="A323" s="99" t="s">
        <v>313</v>
      </c>
      <c r="B323" s="148" t="s">
        <v>655</v>
      </c>
      <c r="C323" s="22" t="s">
        <v>551</v>
      </c>
      <c r="D323" s="22"/>
      <c r="E323" s="22"/>
      <c r="F323" s="22" t="s">
        <v>506</v>
      </c>
      <c r="G323" s="22" t="s">
        <v>545</v>
      </c>
      <c r="H323" s="23">
        <v>4524698.3</v>
      </c>
      <c r="I323" s="23">
        <v>5672657.2999999998</v>
      </c>
      <c r="J323" s="23">
        <v>138.86600000000001</v>
      </c>
      <c r="K323" s="23">
        <v>138.73599999999999</v>
      </c>
      <c r="L323" s="23">
        <f t="shared" si="4"/>
        <v>-0.13000000000002387</v>
      </c>
      <c r="M323" s="24">
        <v>125</v>
      </c>
      <c r="N323" s="23">
        <v>14.72</v>
      </c>
      <c r="O323" s="24">
        <v>0</v>
      </c>
      <c r="P323" s="103"/>
    </row>
    <row r="324" spans="1:16" s="5" customFormat="1" ht="12" x14ac:dyDescent="0.2">
      <c r="A324" s="99" t="s">
        <v>314</v>
      </c>
      <c r="B324" s="148" t="s">
        <v>655</v>
      </c>
      <c r="C324" s="22" t="s">
        <v>551</v>
      </c>
      <c r="D324" s="22"/>
      <c r="E324" s="22"/>
      <c r="F324" s="22" t="s">
        <v>506</v>
      </c>
      <c r="G324" s="22" t="s">
        <v>545</v>
      </c>
      <c r="H324" s="23">
        <v>4524697.5</v>
      </c>
      <c r="I324" s="23">
        <v>5672656.7999999998</v>
      </c>
      <c r="J324" s="23">
        <v>138.85599999999999</v>
      </c>
      <c r="K324" s="23">
        <v>138.786</v>
      </c>
      <c r="L324" s="23">
        <f t="shared" si="4"/>
        <v>-6.9999999999993179E-2</v>
      </c>
      <c r="M324" s="24">
        <v>125</v>
      </c>
      <c r="N324" s="23">
        <v>17.25</v>
      </c>
      <c r="O324" s="24">
        <v>0</v>
      </c>
      <c r="P324" s="103"/>
    </row>
    <row r="325" spans="1:16" s="5" customFormat="1" ht="12" x14ac:dyDescent="0.2">
      <c r="A325" s="99" t="s">
        <v>315</v>
      </c>
      <c r="B325" s="148" t="s">
        <v>655</v>
      </c>
      <c r="C325" s="22" t="s">
        <v>551</v>
      </c>
      <c r="D325" s="22"/>
      <c r="E325" s="22"/>
      <c r="F325" s="22" t="s">
        <v>509</v>
      </c>
      <c r="G325" s="22" t="s">
        <v>509</v>
      </c>
      <c r="H325" s="23">
        <v>4524702.2</v>
      </c>
      <c r="I325" s="23">
        <v>5672659.2000000002</v>
      </c>
      <c r="J325" s="23">
        <v>138.85599999999999</v>
      </c>
      <c r="K325" s="23">
        <v>138.756</v>
      </c>
      <c r="L325" s="23">
        <f t="shared" si="4"/>
        <v>-9.9999999999994316E-2</v>
      </c>
      <c r="M325" s="24">
        <v>125</v>
      </c>
      <c r="N325" s="23">
        <v>29.39</v>
      </c>
      <c r="O325" s="24">
        <v>0</v>
      </c>
      <c r="P325" s="103"/>
    </row>
    <row r="326" spans="1:16" s="5" customFormat="1" ht="12" x14ac:dyDescent="0.2">
      <c r="A326" s="99" t="s">
        <v>728</v>
      </c>
      <c r="B326" s="148" t="s">
        <v>655</v>
      </c>
      <c r="C326" s="22" t="s">
        <v>551</v>
      </c>
      <c r="D326" s="22"/>
      <c r="E326" s="22"/>
      <c r="F326" s="22" t="s">
        <v>509</v>
      </c>
      <c r="G326" s="22" t="s">
        <v>509</v>
      </c>
      <c r="H326" s="23">
        <v>4524700.4000000004</v>
      </c>
      <c r="I326" s="23">
        <v>5672658.2999999998</v>
      </c>
      <c r="J326" s="23">
        <v>138.85599999999999</v>
      </c>
      <c r="K326" s="23">
        <v>138.756</v>
      </c>
      <c r="L326" s="23">
        <f t="shared" ref="L326:L389" si="5">K326-J326</f>
        <v>-9.9999999999994316E-2</v>
      </c>
      <c r="M326" s="24">
        <v>125</v>
      </c>
      <c r="N326" s="23">
        <v>33.57</v>
      </c>
      <c r="O326" s="24">
        <v>0</v>
      </c>
      <c r="P326" s="103"/>
    </row>
    <row r="327" spans="1:16" s="5" customFormat="1" ht="12" x14ac:dyDescent="0.2">
      <c r="A327" s="99" t="s">
        <v>316</v>
      </c>
      <c r="B327" s="148" t="s">
        <v>655</v>
      </c>
      <c r="C327" s="22" t="s">
        <v>551</v>
      </c>
      <c r="D327" s="22" t="s">
        <v>513</v>
      </c>
      <c r="E327" s="22"/>
      <c r="F327" s="22" t="s">
        <v>507</v>
      </c>
      <c r="G327" s="22" t="s">
        <v>513</v>
      </c>
      <c r="H327" s="23">
        <v>4525371</v>
      </c>
      <c r="I327" s="23">
        <v>5672971.5</v>
      </c>
      <c r="J327" s="23">
        <v>137.36000000000001</v>
      </c>
      <c r="K327" s="23">
        <v>138.30600000000001</v>
      </c>
      <c r="L327" s="23">
        <f t="shared" si="5"/>
        <v>0.94599999999999795</v>
      </c>
      <c r="M327" s="24">
        <v>125</v>
      </c>
      <c r="N327" s="23">
        <v>7.14</v>
      </c>
      <c r="O327" s="24">
        <v>0</v>
      </c>
      <c r="P327" s="103"/>
    </row>
    <row r="328" spans="1:16" s="5" customFormat="1" ht="12" x14ac:dyDescent="0.2">
      <c r="A328" s="99" t="s">
        <v>317</v>
      </c>
      <c r="B328" s="148" t="s">
        <v>655</v>
      </c>
      <c r="C328" s="22" t="s">
        <v>551</v>
      </c>
      <c r="D328" s="22"/>
      <c r="E328" s="22" t="s">
        <v>541</v>
      </c>
      <c r="F328" s="22" t="s">
        <v>507</v>
      </c>
      <c r="G328" s="22" t="s">
        <v>513</v>
      </c>
      <c r="H328" s="23">
        <v>4525170</v>
      </c>
      <c r="I328" s="23">
        <v>5672927.4000000004</v>
      </c>
      <c r="J328" s="23">
        <v>138.136</v>
      </c>
      <c r="K328" s="23">
        <v>139.02600000000001</v>
      </c>
      <c r="L328" s="23">
        <f t="shared" si="5"/>
        <v>0.89000000000001478</v>
      </c>
      <c r="M328" s="24">
        <v>125</v>
      </c>
      <c r="N328" s="23">
        <v>7.64</v>
      </c>
      <c r="O328" s="24">
        <v>0</v>
      </c>
      <c r="P328" s="103"/>
    </row>
    <row r="329" spans="1:16" s="5" customFormat="1" ht="12" x14ac:dyDescent="0.2">
      <c r="A329" s="99" t="s">
        <v>318</v>
      </c>
      <c r="B329" s="148" t="s">
        <v>655</v>
      </c>
      <c r="C329" s="22" t="s">
        <v>551</v>
      </c>
      <c r="D329" s="22"/>
      <c r="E329" s="22"/>
      <c r="F329" s="22" t="s">
        <v>509</v>
      </c>
      <c r="G329" s="22" t="s">
        <v>509</v>
      </c>
      <c r="H329" s="23">
        <v>4525171.7</v>
      </c>
      <c r="I329" s="23">
        <v>5672928.7000000002</v>
      </c>
      <c r="J329" s="23">
        <v>138.17599999999999</v>
      </c>
      <c r="K329" s="23">
        <v>139.08600000000001</v>
      </c>
      <c r="L329" s="23">
        <f t="shared" si="5"/>
        <v>0.91000000000002501</v>
      </c>
      <c r="M329" s="24">
        <v>125</v>
      </c>
      <c r="N329" s="23">
        <v>36.24</v>
      </c>
      <c r="O329" s="24">
        <v>0</v>
      </c>
      <c r="P329" s="103"/>
    </row>
    <row r="330" spans="1:16" s="5" customFormat="1" ht="12" x14ac:dyDescent="0.2">
      <c r="A330" s="99" t="s">
        <v>319</v>
      </c>
      <c r="B330" s="148" t="s">
        <v>655</v>
      </c>
      <c r="C330" s="22" t="s">
        <v>551</v>
      </c>
      <c r="D330" s="22"/>
      <c r="E330" s="22"/>
      <c r="F330" s="22" t="s">
        <v>509</v>
      </c>
      <c r="G330" s="22" t="s">
        <v>509</v>
      </c>
      <c r="H330" s="23">
        <v>4525173.2</v>
      </c>
      <c r="I330" s="23">
        <v>5672930.0999999996</v>
      </c>
      <c r="J330" s="23">
        <v>138.20599999999999</v>
      </c>
      <c r="K330" s="23">
        <v>139.18600000000001</v>
      </c>
      <c r="L330" s="23">
        <f t="shared" si="5"/>
        <v>0.98000000000001819</v>
      </c>
      <c r="M330" s="24">
        <v>125</v>
      </c>
      <c r="N330" s="23">
        <v>40.590000000000003</v>
      </c>
      <c r="O330" s="24">
        <v>0</v>
      </c>
      <c r="P330" s="103"/>
    </row>
    <row r="331" spans="1:16" s="5" customFormat="1" ht="12" x14ac:dyDescent="0.2">
      <c r="A331" s="99" t="s">
        <v>320</v>
      </c>
      <c r="B331" s="148" t="s">
        <v>655</v>
      </c>
      <c r="C331" s="22" t="s">
        <v>551</v>
      </c>
      <c r="D331" s="22"/>
      <c r="E331" s="22"/>
      <c r="F331" s="22" t="s">
        <v>507</v>
      </c>
      <c r="G331" s="22" t="s">
        <v>513</v>
      </c>
      <c r="H331" s="23">
        <v>4524992.0999999996</v>
      </c>
      <c r="I331" s="23">
        <v>5673306.0999999996</v>
      </c>
      <c r="J331" s="23">
        <v>137.90600000000001</v>
      </c>
      <c r="K331" s="23">
        <v>138.83600000000001</v>
      </c>
      <c r="L331" s="23">
        <f t="shared" si="5"/>
        <v>0.93000000000000682</v>
      </c>
      <c r="M331" s="24">
        <v>125</v>
      </c>
      <c r="N331" s="23">
        <v>8.74</v>
      </c>
      <c r="O331" s="24">
        <v>0</v>
      </c>
      <c r="P331" s="103"/>
    </row>
    <row r="332" spans="1:16" s="5" customFormat="1" ht="12" x14ac:dyDescent="0.2">
      <c r="A332" s="99" t="s">
        <v>321</v>
      </c>
      <c r="B332" s="148" t="s">
        <v>655</v>
      </c>
      <c r="C332" s="22" t="s">
        <v>551</v>
      </c>
      <c r="D332" s="22"/>
      <c r="E332" s="22"/>
      <c r="F332" s="22" t="s">
        <v>506</v>
      </c>
      <c r="G332" s="22" t="s">
        <v>545</v>
      </c>
      <c r="H332" s="23">
        <v>4524991.4000000004</v>
      </c>
      <c r="I332" s="23">
        <v>5673306.7000000002</v>
      </c>
      <c r="J332" s="23">
        <v>137.876</v>
      </c>
      <c r="K332" s="23">
        <v>138.82599999999999</v>
      </c>
      <c r="L332" s="23">
        <f t="shared" si="5"/>
        <v>0.94999999999998863</v>
      </c>
      <c r="M332" s="24">
        <v>125</v>
      </c>
      <c r="N332" s="23">
        <v>17.100000000000001</v>
      </c>
      <c r="O332" s="24">
        <v>0</v>
      </c>
      <c r="P332" s="103"/>
    </row>
    <row r="333" spans="1:16" s="5" customFormat="1" ht="12" x14ac:dyDescent="0.2">
      <c r="A333" s="99" t="s">
        <v>322</v>
      </c>
      <c r="B333" s="148" t="s">
        <v>655</v>
      </c>
      <c r="C333" s="22" t="s">
        <v>551</v>
      </c>
      <c r="D333" s="22"/>
      <c r="E333" s="22"/>
      <c r="F333" s="22" t="s">
        <v>506</v>
      </c>
      <c r="G333" s="22" t="s">
        <v>545</v>
      </c>
      <c r="H333" s="23">
        <v>4524990.5</v>
      </c>
      <c r="I333" s="23">
        <v>5673307.4000000004</v>
      </c>
      <c r="J333" s="23">
        <v>137.89599999999999</v>
      </c>
      <c r="K333" s="23">
        <v>138.82599999999999</v>
      </c>
      <c r="L333" s="23">
        <f t="shared" si="5"/>
        <v>0.93000000000000682</v>
      </c>
      <c r="M333" s="24">
        <v>125</v>
      </c>
      <c r="N333" s="23">
        <v>22.06</v>
      </c>
      <c r="O333" s="24">
        <v>0</v>
      </c>
      <c r="P333" s="103"/>
    </row>
    <row r="334" spans="1:16" s="5" customFormat="1" ht="12" x14ac:dyDescent="0.2">
      <c r="A334" s="99" t="s">
        <v>323</v>
      </c>
      <c r="B334" s="148" t="s">
        <v>655</v>
      </c>
      <c r="C334" s="22" t="s">
        <v>551</v>
      </c>
      <c r="D334" s="22"/>
      <c r="E334" s="22"/>
      <c r="F334" s="22" t="s">
        <v>506</v>
      </c>
      <c r="G334" s="22" t="s">
        <v>545</v>
      </c>
      <c r="H334" s="23">
        <v>4524989.7</v>
      </c>
      <c r="I334" s="23">
        <v>5673308</v>
      </c>
      <c r="J334" s="23">
        <v>137.89599999999999</v>
      </c>
      <c r="K334" s="23">
        <v>138.83600000000001</v>
      </c>
      <c r="L334" s="23">
        <f t="shared" si="5"/>
        <v>0.94000000000002615</v>
      </c>
      <c r="M334" s="24">
        <v>125</v>
      </c>
      <c r="N334" s="23">
        <v>26.97</v>
      </c>
      <c r="O334" s="24">
        <v>0</v>
      </c>
      <c r="P334" s="103"/>
    </row>
    <row r="335" spans="1:16" s="5" customFormat="1" ht="12" x14ac:dyDescent="0.2">
      <c r="A335" s="99" t="s">
        <v>324</v>
      </c>
      <c r="B335" s="148" t="s">
        <v>655</v>
      </c>
      <c r="C335" s="22" t="s">
        <v>551</v>
      </c>
      <c r="D335" s="22"/>
      <c r="E335" s="22"/>
      <c r="F335" s="22" t="s">
        <v>506</v>
      </c>
      <c r="G335" s="22" t="s">
        <v>545</v>
      </c>
      <c r="H335" s="23">
        <v>4524681.9000000004</v>
      </c>
      <c r="I335" s="23">
        <v>5673521.0999999996</v>
      </c>
      <c r="J335" s="23">
        <v>138.89599999999999</v>
      </c>
      <c r="K335" s="23">
        <v>139.80600000000001</v>
      </c>
      <c r="L335" s="23">
        <f t="shared" si="5"/>
        <v>0.91000000000002501</v>
      </c>
      <c r="M335" s="24">
        <v>125</v>
      </c>
      <c r="N335" s="23">
        <v>25.38</v>
      </c>
      <c r="O335" s="24">
        <v>0</v>
      </c>
      <c r="P335" s="103"/>
    </row>
    <row r="336" spans="1:16" s="5" customFormat="1" ht="12" x14ac:dyDescent="0.2">
      <c r="A336" s="99" t="s">
        <v>325</v>
      </c>
      <c r="B336" s="148" t="s">
        <v>655</v>
      </c>
      <c r="C336" s="22" t="s">
        <v>551</v>
      </c>
      <c r="D336" s="22"/>
      <c r="E336" s="22"/>
      <c r="F336" s="22" t="s">
        <v>506</v>
      </c>
      <c r="G336" s="22" t="s">
        <v>545</v>
      </c>
      <c r="H336" s="23">
        <v>4524679.9000000004</v>
      </c>
      <c r="I336" s="23">
        <v>5673521.7000000002</v>
      </c>
      <c r="J336" s="23">
        <v>138.916</v>
      </c>
      <c r="K336" s="23">
        <v>139.80600000000001</v>
      </c>
      <c r="L336" s="23">
        <f t="shared" si="5"/>
        <v>0.89000000000001478</v>
      </c>
      <c r="M336" s="24">
        <v>125</v>
      </c>
      <c r="N336" s="23">
        <v>29.61</v>
      </c>
      <c r="O336" s="24">
        <v>0</v>
      </c>
      <c r="P336" s="103"/>
    </row>
    <row r="337" spans="1:16" s="5" customFormat="1" ht="12" x14ac:dyDescent="0.2">
      <c r="A337" s="99" t="s">
        <v>326</v>
      </c>
      <c r="B337" s="148" t="s">
        <v>655</v>
      </c>
      <c r="C337" s="22" t="s">
        <v>551</v>
      </c>
      <c r="D337" s="22"/>
      <c r="E337" s="22"/>
      <c r="F337" s="22" t="s">
        <v>506</v>
      </c>
      <c r="G337" s="22" t="s">
        <v>545</v>
      </c>
      <c r="H337" s="23">
        <v>4524412.0999999996</v>
      </c>
      <c r="I337" s="23">
        <v>5673157.2999999998</v>
      </c>
      <c r="J337" s="23">
        <v>142.15600000000001</v>
      </c>
      <c r="K337" s="23">
        <v>143.07599999999999</v>
      </c>
      <c r="L337" s="23">
        <f t="shared" si="5"/>
        <v>0.91999999999998749</v>
      </c>
      <c r="M337" s="24">
        <v>125</v>
      </c>
      <c r="N337" s="23">
        <v>29</v>
      </c>
      <c r="O337" s="24">
        <v>0</v>
      </c>
      <c r="P337" s="103"/>
    </row>
    <row r="338" spans="1:16" s="5" customFormat="1" ht="12" x14ac:dyDescent="0.2">
      <c r="A338" s="99" t="s">
        <v>327</v>
      </c>
      <c r="B338" s="148" t="s">
        <v>655</v>
      </c>
      <c r="C338" s="22" t="s">
        <v>551</v>
      </c>
      <c r="D338" s="22"/>
      <c r="E338" s="22"/>
      <c r="F338" s="22" t="s">
        <v>511</v>
      </c>
      <c r="G338" s="22" t="s">
        <v>513</v>
      </c>
      <c r="H338" s="23">
        <v>4524696.4000000004</v>
      </c>
      <c r="I338" s="23">
        <v>5672661.5</v>
      </c>
      <c r="J338" s="23">
        <v>138.82599999999999</v>
      </c>
      <c r="K338" s="23">
        <v>138.74600000000001</v>
      </c>
      <c r="L338" s="23">
        <f t="shared" si="5"/>
        <v>-7.9999999999984084E-2</v>
      </c>
      <c r="M338" s="24">
        <v>125</v>
      </c>
      <c r="N338" s="23">
        <v>6.99</v>
      </c>
      <c r="O338" s="24">
        <v>0</v>
      </c>
      <c r="P338" s="103"/>
    </row>
    <row r="339" spans="1:16" s="5" customFormat="1" ht="12" x14ac:dyDescent="0.2">
      <c r="A339" s="99" t="s">
        <v>328</v>
      </c>
      <c r="B339" s="148" t="s">
        <v>655</v>
      </c>
      <c r="C339" s="22" t="s">
        <v>551</v>
      </c>
      <c r="D339" s="22"/>
      <c r="E339" s="22"/>
      <c r="F339" s="22" t="s">
        <v>506</v>
      </c>
      <c r="G339" s="22" t="s">
        <v>545</v>
      </c>
      <c r="H339" s="23">
        <v>4524698</v>
      </c>
      <c r="I339" s="23">
        <v>5672662.2999999998</v>
      </c>
      <c r="J339" s="23">
        <v>138.82599999999999</v>
      </c>
      <c r="K339" s="23">
        <v>138.816</v>
      </c>
      <c r="L339" s="23">
        <f t="shared" si="5"/>
        <v>-9.9999999999909051E-3</v>
      </c>
      <c r="M339" s="24">
        <v>100</v>
      </c>
      <c r="N339" s="23">
        <v>19.11</v>
      </c>
      <c r="O339" s="24">
        <v>0</v>
      </c>
      <c r="P339" s="103"/>
    </row>
    <row r="340" spans="1:16" s="5" customFormat="1" ht="12" x14ac:dyDescent="0.2">
      <c r="A340" s="99" t="s">
        <v>329</v>
      </c>
      <c r="B340" s="148" t="s">
        <v>655</v>
      </c>
      <c r="C340" s="22" t="s">
        <v>551</v>
      </c>
      <c r="D340" s="22"/>
      <c r="E340" s="22"/>
      <c r="F340" s="22" t="s">
        <v>511</v>
      </c>
      <c r="G340" s="22" t="s">
        <v>513</v>
      </c>
      <c r="H340" s="23">
        <v>4524696.0999999996</v>
      </c>
      <c r="I340" s="23">
        <v>5672665.7999999998</v>
      </c>
      <c r="J340" s="23">
        <v>138.83600000000001</v>
      </c>
      <c r="K340" s="23">
        <v>138.846</v>
      </c>
      <c r="L340" s="23">
        <f t="shared" si="5"/>
        <v>9.9999999999909051E-3</v>
      </c>
      <c r="M340" s="24">
        <v>125</v>
      </c>
      <c r="N340" s="23">
        <v>6.96</v>
      </c>
      <c r="O340" s="24">
        <v>0</v>
      </c>
      <c r="P340" s="103"/>
    </row>
    <row r="341" spans="1:16" s="5" customFormat="1" ht="12" x14ac:dyDescent="0.2">
      <c r="A341" s="99" t="s">
        <v>330</v>
      </c>
      <c r="B341" s="148" t="s">
        <v>655</v>
      </c>
      <c r="C341" s="22" t="s">
        <v>551</v>
      </c>
      <c r="D341" s="22"/>
      <c r="E341" s="22"/>
      <c r="F341" s="22" t="s">
        <v>506</v>
      </c>
      <c r="G341" s="22" t="s">
        <v>545</v>
      </c>
      <c r="H341" s="23">
        <v>4524697.2</v>
      </c>
      <c r="I341" s="23">
        <v>5672667.2999999998</v>
      </c>
      <c r="J341" s="23">
        <v>138.96600000000001</v>
      </c>
      <c r="K341" s="23">
        <v>138.876</v>
      </c>
      <c r="L341" s="23">
        <f t="shared" si="5"/>
        <v>-9.0000000000003411E-2</v>
      </c>
      <c r="M341" s="24">
        <v>100</v>
      </c>
      <c r="N341" s="23">
        <v>18.46</v>
      </c>
      <c r="O341" s="24">
        <v>0</v>
      </c>
      <c r="P341" s="103"/>
    </row>
    <row r="342" spans="1:16" s="5" customFormat="1" ht="12" x14ac:dyDescent="0.2">
      <c r="A342" s="99" t="s">
        <v>331</v>
      </c>
      <c r="B342" s="148" t="s">
        <v>655</v>
      </c>
      <c r="C342" s="22" t="s">
        <v>551</v>
      </c>
      <c r="D342" s="22"/>
      <c r="E342" s="22"/>
      <c r="F342" s="22" t="s">
        <v>511</v>
      </c>
      <c r="G342" s="22" t="s">
        <v>513</v>
      </c>
      <c r="H342" s="23">
        <v>4524812.3</v>
      </c>
      <c r="I342" s="23">
        <v>5672749</v>
      </c>
      <c r="J342" s="23">
        <v>139.80600000000001</v>
      </c>
      <c r="K342" s="23">
        <v>139.70599999999999</v>
      </c>
      <c r="L342" s="23">
        <f t="shared" si="5"/>
        <v>-0.10000000000002274</v>
      </c>
      <c r="M342" s="24">
        <v>100</v>
      </c>
      <c r="N342" s="23">
        <v>7.82</v>
      </c>
      <c r="O342" s="24">
        <v>0</v>
      </c>
      <c r="P342" s="103"/>
    </row>
    <row r="343" spans="1:16" s="5" customFormat="1" ht="12" x14ac:dyDescent="0.2">
      <c r="A343" s="99" t="s">
        <v>332</v>
      </c>
      <c r="B343" s="148" t="s">
        <v>655</v>
      </c>
      <c r="C343" s="22" t="s">
        <v>549</v>
      </c>
      <c r="D343" s="22"/>
      <c r="E343" s="22"/>
      <c r="F343" s="22" t="s">
        <v>511</v>
      </c>
      <c r="G343" s="22" t="s">
        <v>513</v>
      </c>
      <c r="H343" s="23">
        <v>4524202.84</v>
      </c>
      <c r="I343" s="23">
        <v>5673291.4699999997</v>
      </c>
      <c r="J343" s="23">
        <v>141.27600000000001</v>
      </c>
      <c r="K343" s="23">
        <v>141.93600000000001</v>
      </c>
      <c r="L343" s="23">
        <f t="shared" si="5"/>
        <v>0.65999999999999659</v>
      </c>
      <c r="M343" s="24">
        <v>125</v>
      </c>
      <c r="N343" s="23">
        <v>13.48</v>
      </c>
      <c r="O343" s="24">
        <v>0</v>
      </c>
      <c r="P343" s="103"/>
    </row>
    <row r="344" spans="1:16" s="5" customFormat="1" ht="12" x14ac:dyDescent="0.2">
      <c r="A344" s="99" t="s">
        <v>333</v>
      </c>
      <c r="B344" s="148" t="s">
        <v>655</v>
      </c>
      <c r="C344" s="22" t="s">
        <v>549</v>
      </c>
      <c r="D344" s="22"/>
      <c r="E344" s="22"/>
      <c r="F344" s="22" t="s">
        <v>506</v>
      </c>
      <c r="G344" s="22" t="s">
        <v>545</v>
      </c>
      <c r="H344" s="23">
        <v>4524201.9000000004</v>
      </c>
      <c r="I344" s="23">
        <v>5673287.9000000004</v>
      </c>
      <c r="J344" s="23">
        <v>141.386</v>
      </c>
      <c r="K344" s="23">
        <v>141.976</v>
      </c>
      <c r="L344" s="23">
        <f t="shared" si="5"/>
        <v>0.59000000000000341</v>
      </c>
      <c r="M344" s="24">
        <v>125</v>
      </c>
      <c r="N344" s="23">
        <v>21.19</v>
      </c>
      <c r="O344" s="24">
        <v>0</v>
      </c>
      <c r="P344" s="103"/>
    </row>
    <row r="345" spans="1:16" s="5" customFormat="1" ht="12" x14ac:dyDescent="0.2">
      <c r="A345" s="99" t="s">
        <v>334</v>
      </c>
      <c r="B345" s="148" t="s">
        <v>655</v>
      </c>
      <c r="C345" s="22" t="s">
        <v>551</v>
      </c>
      <c r="D345" s="22"/>
      <c r="E345" s="22"/>
      <c r="F345" s="22" t="s">
        <v>516</v>
      </c>
      <c r="G345" s="22" t="s">
        <v>513</v>
      </c>
      <c r="H345" s="23">
        <v>4524494.8</v>
      </c>
      <c r="I345" s="23">
        <v>5673724</v>
      </c>
      <c r="J345" s="23">
        <v>140.55600000000001</v>
      </c>
      <c r="K345" s="23">
        <v>141.20599999999999</v>
      </c>
      <c r="L345" s="23">
        <f t="shared" si="5"/>
        <v>0.64999999999997726</v>
      </c>
      <c r="M345" s="24">
        <v>125</v>
      </c>
      <c r="N345" s="23">
        <v>8.4700000000000006</v>
      </c>
      <c r="O345" s="24">
        <v>0</v>
      </c>
      <c r="P345" s="103"/>
    </row>
    <row r="346" spans="1:16" s="5" customFormat="1" ht="12" x14ac:dyDescent="0.2">
      <c r="A346" s="99" t="s">
        <v>335</v>
      </c>
      <c r="B346" s="148" t="s">
        <v>655</v>
      </c>
      <c r="C346" s="22" t="s">
        <v>551</v>
      </c>
      <c r="D346" s="22"/>
      <c r="E346" s="22"/>
      <c r="F346" s="22" t="s">
        <v>506</v>
      </c>
      <c r="G346" s="22" t="s">
        <v>545</v>
      </c>
      <c r="H346" s="23">
        <v>4524492.2</v>
      </c>
      <c r="I346" s="23">
        <v>5673722.2999999998</v>
      </c>
      <c r="J346" s="23">
        <v>140.54599999999999</v>
      </c>
      <c r="K346" s="23">
        <v>141.27600000000001</v>
      </c>
      <c r="L346" s="23">
        <f t="shared" si="5"/>
        <v>0.73000000000001819</v>
      </c>
      <c r="M346" s="24">
        <v>125</v>
      </c>
      <c r="N346" s="23">
        <v>24.07</v>
      </c>
      <c r="O346" s="24">
        <v>0</v>
      </c>
      <c r="P346" s="103"/>
    </row>
    <row r="347" spans="1:16" s="5" customFormat="1" ht="12" x14ac:dyDescent="0.2">
      <c r="A347" s="99" t="s">
        <v>336</v>
      </c>
      <c r="B347" s="148" t="s">
        <v>655</v>
      </c>
      <c r="C347" s="22" t="s">
        <v>551</v>
      </c>
      <c r="D347" s="22"/>
      <c r="E347" s="22"/>
      <c r="F347" s="22" t="s">
        <v>516</v>
      </c>
      <c r="G347" s="22" t="s">
        <v>513</v>
      </c>
      <c r="H347" s="23">
        <v>4524727.5999999996</v>
      </c>
      <c r="I347" s="23">
        <v>5673284.5999999996</v>
      </c>
      <c r="J347" s="23">
        <v>139.536</v>
      </c>
      <c r="K347" s="23">
        <v>140.45599999999999</v>
      </c>
      <c r="L347" s="23">
        <f t="shared" si="5"/>
        <v>0.91999999999998749</v>
      </c>
      <c r="M347" s="24">
        <v>125</v>
      </c>
      <c r="N347" s="23">
        <v>6.92</v>
      </c>
      <c r="O347" s="24">
        <v>0</v>
      </c>
      <c r="P347" s="103"/>
    </row>
    <row r="348" spans="1:16" s="5" customFormat="1" ht="12" x14ac:dyDescent="0.2">
      <c r="A348" s="99" t="s">
        <v>337</v>
      </c>
      <c r="B348" s="148" t="s">
        <v>655</v>
      </c>
      <c r="C348" s="22" t="s">
        <v>551</v>
      </c>
      <c r="D348" s="22"/>
      <c r="E348" s="22"/>
      <c r="F348" s="22" t="s">
        <v>511</v>
      </c>
      <c r="G348" s="22" t="s">
        <v>513</v>
      </c>
      <c r="H348" s="23">
        <v>4524438.2</v>
      </c>
      <c r="I348" s="23">
        <v>5674101.9000000004</v>
      </c>
      <c r="J348" s="23">
        <v>142.036</v>
      </c>
      <c r="K348" s="23">
        <v>142.92599999999999</v>
      </c>
      <c r="L348" s="23">
        <f t="shared" si="5"/>
        <v>0.88999999999998636</v>
      </c>
      <c r="M348" s="24">
        <v>125</v>
      </c>
      <c r="N348" s="23">
        <v>14.92</v>
      </c>
      <c r="O348" s="24">
        <v>0</v>
      </c>
      <c r="P348" s="103"/>
    </row>
    <row r="349" spans="1:16" s="5" customFormat="1" ht="12" x14ac:dyDescent="0.2">
      <c r="A349" s="99" t="s">
        <v>338</v>
      </c>
      <c r="B349" s="148" t="s">
        <v>655</v>
      </c>
      <c r="C349" s="22" t="s">
        <v>551</v>
      </c>
      <c r="D349" s="22"/>
      <c r="E349" s="22"/>
      <c r="F349" s="22" t="s">
        <v>506</v>
      </c>
      <c r="G349" s="22" t="s">
        <v>545</v>
      </c>
      <c r="H349" s="23">
        <v>4524436.5999999996</v>
      </c>
      <c r="I349" s="23">
        <v>5674104.5</v>
      </c>
      <c r="J349" s="23">
        <v>142.036</v>
      </c>
      <c r="K349" s="23">
        <v>142.77600000000001</v>
      </c>
      <c r="L349" s="23">
        <f t="shared" si="5"/>
        <v>0.74000000000000909</v>
      </c>
      <c r="M349" s="24">
        <v>125</v>
      </c>
      <c r="N349" s="23">
        <v>30.98</v>
      </c>
      <c r="O349" s="24">
        <v>0</v>
      </c>
      <c r="P349" s="103"/>
    </row>
    <row r="350" spans="1:16" s="5" customFormat="1" ht="12" x14ac:dyDescent="0.2">
      <c r="A350" s="99" t="s">
        <v>339</v>
      </c>
      <c r="B350" s="148" t="s">
        <v>655</v>
      </c>
      <c r="C350" s="22" t="s">
        <v>551</v>
      </c>
      <c r="D350" s="22"/>
      <c r="E350" s="22"/>
      <c r="F350" s="22" t="s">
        <v>507</v>
      </c>
      <c r="G350" s="22" t="s">
        <v>513</v>
      </c>
      <c r="H350" s="23">
        <v>4524847.5999999996</v>
      </c>
      <c r="I350" s="23">
        <v>5672882.2000000002</v>
      </c>
      <c r="J350" s="23">
        <v>139.40600000000001</v>
      </c>
      <c r="K350" s="23">
        <v>140.416</v>
      </c>
      <c r="L350" s="23">
        <f t="shared" si="5"/>
        <v>1.0099999999999909</v>
      </c>
      <c r="M350" s="24">
        <v>125</v>
      </c>
      <c r="N350" s="23">
        <v>7.59</v>
      </c>
      <c r="O350" s="24">
        <v>0</v>
      </c>
      <c r="P350" s="103"/>
    </row>
    <row r="351" spans="1:16" s="5" customFormat="1" ht="12" x14ac:dyDescent="0.2">
      <c r="A351" s="99" t="s">
        <v>340</v>
      </c>
      <c r="B351" s="148" t="s">
        <v>655</v>
      </c>
      <c r="C351" s="22" t="s">
        <v>551</v>
      </c>
      <c r="D351" s="22"/>
      <c r="E351" s="22"/>
      <c r="F351" s="22" t="s">
        <v>506</v>
      </c>
      <c r="G351" s="22" t="s">
        <v>545</v>
      </c>
      <c r="H351" s="23">
        <v>4524845.2</v>
      </c>
      <c r="I351" s="23">
        <v>5672883.7999999998</v>
      </c>
      <c r="J351" s="23">
        <v>139.40600000000001</v>
      </c>
      <c r="K351" s="23">
        <v>140.446</v>
      </c>
      <c r="L351" s="23">
        <f t="shared" si="5"/>
        <v>1.039999999999992</v>
      </c>
      <c r="M351" s="24">
        <v>125</v>
      </c>
      <c r="N351" s="23">
        <v>18.11</v>
      </c>
      <c r="O351" s="24">
        <v>0</v>
      </c>
      <c r="P351" s="103"/>
    </row>
    <row r="352" spans="1:16" s="5" customFormat="1" ht="12" x14ac:dyDescent="0.2">
      <c r="A352" s="99" t="s">
        <v>341</v>
      </c>
      <c r="B352" s="148" t="s">
        <v>655</v>
      </c>
      <c r="C352" s="22" t="s">
        <v>551</v>
      </c>
      <c r="D352" s="22"/>
      <c r="E352" s="22"/>
      <c r="F352" s="22" t="s">
        <v>507</v>
      </c>
      <c r="G352" s="22" t="s">
        <v>513</v>
      </c>
      <c r="H352" s="23">
        <v>4524817.7</v>
      </c>
      <c r="I352" s="23">
        <v>5673124.5</v>
      </c>
      <c r="J352" s="23">
        <v>140.196</v>
      </c>
      <c r="K352" s="23">
        <v>141.226</v>
      </c>
      <c r="L352" s="23">
        <f t="shared" si="5"/>
        <v>1.0300000000000011</v>
      </c>
      <c r="M352" s="24">
        <v>125</v>
      </c>
      <c r="N352" s="23">
        <v>7.66</v>
      </c>
      <c r="O352" s="24">
        <v>0</v>
      </c>
      <c r="P352" s="103"/>
    </row>
    <row r="353" spans="1:16" s="5" customFormat="1" ht="12" x14ac:dyDescent="0.2">
      <c r="A353" s="99" t="s">
        <v>342</v>
      </c>
      <c r="B353" s="148" t="s">
        <v>655</v>
      </c>
      <c r="C353" s="22" t="s">
        <v>551</v>
      </c>
      <c r="D353" s="22"/>
      <c r="E353" s="22"/>
      <c r="F353" s="22" t="s">
        <v>506</v>
      </c>
      <c r="G353" s="22" t="s">
        <v>545</v>
      </c>
      <c r="H353" s="23">
        <v>4524823</v>
      </c>
      <c r="I353" s="23">
        <v>5673127</v>
      </c>
      <c r="J353" s="23">
        <v>140.196</v>
      </c>
      <c r="K353" s="23">
        <v>141.17599999999999</v>
      </c>
      <c r="L353" s="23">
        <f t="shared" si="5"/>
        <v>0.97999999999998977</v>
      </c>
      <c r="M353" s="24">
        <v>125</v>
      </c>
      <c r="N353" s="23">
        <v>21.16</v>
      </c>
      <c r="O353" s="24">
        <v>0</v>
      </c>
      <c r="P353" s="103"/>
    </row>
    <row r="354" spans="1:16" s="5" customFormat="1" ht="12" x14ac:dyDescent="0.2">
      <c r="A354" s="99" t="s">
        <v>343</v>
      </c>
      <c r="B354" s="148" t="s">
        <v>655</v>
      </c>
      <c r="C354" s="22" t="s">
        <v>551</v>
      </c>
      <c r="D354" s="22"/>
      <c r="E354" s="22"/>
      <c r="F354" s="22" t="s">
        <v>507</v>
      </c>
      <c r="G354" s="22" t="s">
        <v>513</v>
      </c>
      <c r="H354" s="23">
        <v>4524577.0999999996</v>
      </c>
      <c r="I354" s="23">
        <v>5673131.4000000004</v>
      </c>
      <c r="J354" s="23">
        <v>141.42599999999999</v>
      </c>
      <c r="K354" s="23">
        <v>142.416</v>
      </c>
      <c r="L354" s="23">
        <f t="shared" si="5"/>
        <v>0.99000000000000909</v>
      </c>
      <c r="M354" s="24">
        <v>125</v>
      </c>
      <c r="N354" s="23">
        <v>10.15</v>
      </c>
      <c r="O354" s="24">
        <v>0</v>
      </c>
      <c r="P354" s="103"/>
    </row>
    <row r="355" spans="1:16" s="5" customFormat="1" ht="12" x14ac:dyDescent="0.2">
      <c r="A355" s="99" t="s">
        <v>344</v>
      </c>
      <c r="B355" s="148" t="s">
        <v>655</v>
      </c>
      <c r="C355" s="22" t="s">
        <v>551</v>
      </c>
      <c r="D355" s="22"/>
      <c r="E355" s="22"/>
      <c r="F355" s="22" t="s">
        <v>506</v>
      </c>
      <c r="G355" s="22" t="s">
        <v>545</v>
      </c>
      <c r="H355" s="23">
        <v>4524575.5</v>
      </c>
      <c r="I355" s="23">
        <v>5673133.7999999998</v>
      </c>
      <c r="J355" s="23">
        <v>141.42599999999999</v>
      </c>
      <c r="K355" s="23">
        <v>142.416</v>
      </c>
      <c r="L355" s="23">
        <f t="shared" si="5"/>
        <v>0.99000000000000909</v>
      </c>
      <c r="M355" s="24">
        <v>125</v>
      </c>
      <c r="N355" s="23">
        <v>21</v>
      </c>
      <c r="O355" s="24">
        <v>0</v>
      </c>
      <c r="P355" s="103"/>
    </row>
    <row r="356" spans="1:16" s="5" customFormat="1" ht="12" x14ac:dyDescent="0.2">
      <c r="A356" s="99" t="s">
        <v>345</v>
      </c>
      <c r="B356" s="148" t="s">
        <v>655</v>
      </c>
      <c r="C356" s="22" t="s">
        <v>551</v>
      </c>
      <c r="D356" s="22"/>
      <c r="E356" s="22"/>
      <c r="F356" s="22" t="s">
        <v>511</v>
      </c>
      <c r="G356" s="22" t="s">
        <v>513</v>
      </c>
      <c r="H356" s="23">
        <v>4524653.8</v>
      </c>
      <c r="I356" s="23">
        <v>5672939.7000000002</v>
      </c>
      <c r="J356" s="23">
        <v>140.036</v>
      </c>
      <c r="K356" s="23">
        <v>141.04599999999999</v>
      </c>
      <c r="L356" s="23">
        <f t="shared" si="5"/>
        <v>1.0099999999999909</v>
      </c>
      <c r="M356" s="24">
        <v>125</v>
      </c>
      <c r="N356" s="23">
        <v>11.55</v>
      </c>
      <c r="O356" s="24">
        <v>0</v>
      </c>
      <c r="P356" s="103"/>
    </row>
    <row r="357" spans="1:16" s="5" customFormat="1" ht="12" x14ac:dyDescent="0.2">
      <c r="A357" s="99" t="s">
        <v>346</v>
      </c>
      <c r="B357" s="148" t="s">
        <v>655</v>
      </c>
      <c r="C357" s="22" t="s">
        <v>551</v>
      </c>
      <c r="D357" s="22"/>
      <c r="E357" s="22"/>
      <c r="F357" s="22" t="s">
        <v>506</v>
      </c>
      <c r="G357" s="22" t="s">
        <v>545</v>
      </c>
      <c r="H357" s="23">
        <v>4524656.2</v>
      </c>
      <c r="I357" s="23">
        <v>5672942</v>
      </c>
      <c r="J357" s="23">
        <v>140.036</v>
      </c>
      <c r="K357" s="23">
        <v>141.04599999999999</v>
      </c>
      <c r="L357" s="23">
        <f t="shared" si="5"/>
        <v>1.0099999999999909</v>
      </c>
      <c r="M357" s="24">
        <v>125</v>
      </c>
      <c r="N357" s="23">
        <v>21.05</v>
      </c>
      <c r="O357" s="24">
        <v>0</v>
      </c>
      <c r="P357" s="103"/>
    </row>
    <row r="358" spans="1:16" s="5" customFormat="1" ht="12" x14ac:dyDescent="0.2">
      <c r="A358" s="99" t="s">
        <v>347</v>
      </c>
      <c r="B358" s="148" t="s">
        <v>655</v>
      </c>
      <c r="C358" s="22" t="s">
        <v>551</v>
      </c>
      <c r="D358" s="22"/>
      <c r="E358" s="22"/>
      <c r="F358" s="22" t="s">
        <v>506</v>
      </c>
      <c r="G358" s="22" t="s">
        <v>513</v>
      </c>
      <c r="H358" s="23">
        <v>4525192.4000000004</v>
      </c>
      <c r="I358" s="23">
        <v>5672781.0999999996</v>
      </c>
      <c r="J358" s="23">
        <v>138.07599999999999</v>
      </c>
      <c r="K358" s="23">
        <v>139.096</v>
      </c>
      <c r="L358" s="23">
        <f t="shared" si="5"/>
        <v>1.0200000000000102</v>
      </c>
      <c r="M358" s="24">
        <v>125</v>
      </c>
      <c r="N358" s="23">
        <v>10.02</v>
      </c>
      <c r="O358" s="24">
        <v>0</v>
      </c>
      <c r="P358" s="103"/>
    </row>
    <row r="359" spans="1:16" s="5" customFormat="1" ht="12" x14ac:dyDescent="0.2">
      <c r="A359" s="99" t="s">
        <v>348</v>
      </c>
      <c r="B359" s="148" t="s">
        <v>655</v>
      </c>
      <c r="C359" s="22" t="s">
        <v>551</v>
      </c>
      <c r="D359" s="22"/>
      <c r="E359" s="22"/>
      <c r="F359" s="22" t="s">
        <v>511</v>
      </c>
      <c r="G359" s="22" t="s">
        <v>513</v>
      </c>
      <c r="H359" s="23">
        <v>4524702</v>
      </c>
      <c r="I359" s="23">
        <v>5672984.9000000004</v>
      </c>
      <c r="J359" s="23">
        <v>140.08600000000001</v>
      </c>
      <c r="K359" s="23">
        <v>141.126</v>
      </c>
      <c r="L359" s="23">
        <f t="shared" si="5"/>
        <v>1.039999999999992</v>
      </c>
      <c r="M359" s="24">
        <v>125</v>
      </c>
      <c r="N359" s="23">
        <v>9.17</v>
      </c>
      <c r="O359" s="24">
        <v>0</v>
      </c>
      <c r="P359" s="103"/>
    </row>
    <row r="360" spans="1:16" s="5" customFormat="1" ht="12" x14ac:dyDescent="0.2">
      <c r="A360" s="99" t="s">
        <v>349</v>
      </c>
      <c r="B360" s="148" t="s">
        <v>655</v>
      </c>
      <c r="C360" s="22" t="s">
        <v>551</v>
      </c>
      <c r="D360" s="22"/>
      <c r="E360" s="22"/>
      <c r="F360" s="22" t="s">
        <v>506</v>
      </c>
      <c r="G360" s="22" t="s">
        <v>545</v>
      </c>
      <c r="H360" s="23">
        <v>4524700.5</v>
      </c>
      <c r="I360" s="23">
        <v>5672988.0999999996</v>
      </c>
      <c r="J360" s="23">
        <v>140.08600000000001</v>
      </c>
      <c r="K360" s="23">
        <v>141.02600000000001</v>
      </c>
      <c r="L360" s="23">
        <f t="shared" si="5"/>
        <v>0.93999999999999773</v>
      </c>
      <c r="M360" s="24">
        <v>125</v>
      </c>
      <c r="N360" s="23">
        <v>21.02</v>
      </c>
      <c r="O360" s="24">
        <v>0</v>
      </c>
      <c r="P360" s="103"/>
    </row>
    <row r="361" spans="1:16" s="5" customFormat="1" ht="12" x14ac:dyDescent="0.2">
      <c r="A361" s="99" t="s">
        <v>350</v>
      </c>
      <c r="B361" s="148" t="s">
        <v>655</v>
      </c>
      <c r="C361" s="22" t="s">
        <v>551</v>
      </c>
      <c r="D361" s="22"/>
      <c r="E361" s="22" t="s">
        <v>542</v>
      </c>
      <c r="F361" s="22" t="s">
        <v>511</v>
      </c>
      <c r="G361" s="22" t="s">
        <v>513</v>
      </c>
      <c r="H361" s="23">
        <v>4524747.5599999996</v>
      </c>
      <c r="I361" s="23">
        <v>5673228.7400000002</v>
      </c>
      <c r="J361" s="23">
        <v>140.506</v>
      </c>
      <c r="K361" s="23">
        <v>141.584</v>
      </c>
      <c r="L361" s="23">
        <f t="shared" si="5"/>
        <v>1.078000000000003</v>
      </c>
      <c r="M361" s="24">
        <v>125</v>
      </c>
      <c r="N361" s="23">
        <v>12.04</v>
      </c>
      <c r="O361" s="24">
        <v>0</v>
      </c>
      <c r="P361" s="103"/>
    </row>
    <row r="362" spans="1:16" s="5" customFormat="1" ht="12" x14ac:dyDescent="0.2">
      <c r="A362" s="99" t="s">
        <v>351</v>
      </c>
      <c r="B362" s="148" t="s">
        <v>655</v>
      </c>
      <c r="C362" s="22" t="s">
        <v>551</v>
      </c>
      <c r="D362" s="22"/>
      <c r="E362" s="22" t="s">
        <v>542</v>
      </c>
      <c r="F362" s="22" t="s">
        <v>510</v>
      </c>
      <c r="G362" s="22" t="s">
        <v>513</v>
      </c>
      <c r="H362" s="23">
        <v>4524780.66</v>
      </c>
      <c r="I362" s="23">
        <v>5673183.5999999996</v>
      </c>
      <c r="J362" s="23">
        <v>140.29599999999999</v>
      </c>
      <c r="K362" s="23">
        <v>141.303</v>
      </c>
      <c r="L362" s="23">
        <f t="shared" si="5"/>
        <v>1.007000000000005</v>
      </c>
      <c r="M362" s="24">
        <v>125</v>
      </c>
      <c r="N362" s="23">
        <v>11.55</v>
      </c>
      <c r="O362" s="24">
        <v>0</v>
      </c>
      <c r="P362" s="103"/>
    </row>
    <row r="363" spans="1:16" s="5" customFormat="1" ht="12" x14ac:dyDescent="0.2">
      <c r="A363" s="99" t="s">
        <v>352</v>
      </c>
      <c r="B363" s="148" t="s">
        <v>655</v>
      </c>
      <c r="C363" s="22" t="s">
        <v>551</v>
      </c>
      <c r="D363" s="22"/>
      <c r="E363" s="22" t="s">
        <v>543</v>
      </c>
      <c r="F363" s="22" t="s">
        <v>506</v>
      </c>
      <c r="G363" s="22" t="s">
        <v>545</v>
      </c>
      <c r="H363" s="23">
        <v>4525214.53</v>
      </c>
      <c r="I363" s="23">
        <v>5673104.9100000001</v>
      </c>
      <c r="J363" s="23">
        <v>136.91</v>
      </c>
      <c r="K363" s="23">
        <v>137.86600000000001</v>
      </c>
      <c r="L363" s="23">
        <f t="shared" si="5"/>
        <v>0.95600000000001728</v>
      </c>
      <c r="M363" s="24">
        <v>125</v>
      </c>
      <c r="N363" s="23">
        <v>24.8</v>
      </c>
      <c r="O363" s="24">
        <v>0</v>
      </c>
      <c r="P363" s="103"/>
    </row>
    <row r="364" spans="1:16" s="5" customFormat="1" ht="12" x14ac:dyDescent="0.2">
      <c r="A364" s="99" t="s">
        <v>353</v>
      </c>
      <c r="B364" s="148" t="s">
        <v>655</v>
      </c>
      <c r="C364" s="22" t="s">
        <v>551</v>
      </c>
      <c r="D364" s="22"/>
      <c r="E364" s="22"/>
      <c r="F364" s="22" t="s">
        <v>510</v>
      </c>
      <c r="G364" s="22" t="s">
        <v>513</v>
      </c>
      <c r="H364" s="23">
        <v>4525020.7300000004</v>
      </c>
      <c r="I364" s="23">
        <v>5672825.5999999996</v>
      </c>
      <c r="J364" s="23">
        <v>138.83600000000001</v>
      </c>
      <c r="K364" s="23">
        <v>139.91</v>
      </c>
      <c r="L364" s="23">
        <f t="shared" si="5"/>
        <v>1.0739999999999839</v>
      </c>
      <c r="M364" s="24">
        <v>100</v>
      </c>
      <c r="N364" s="23">
        <v>8.31</v>
      </c>
      <c r="O364" s="24">
        <v>0</v>
      </c>
      <c r="P364" s="103"/>
    </row>
    <row r="365" spans="1:16" s="5" customFormat="1" ht="12" x14ac:dyDescent="0.2">
      <c r="A365" s="99" t="s">
        <v>354</v>
      </c>
      <c r="B365" s="148" t="s">
        <v>655</v>
      </c>
      <c r="C365" s="22" t="s">
        <v>551</v>
      </c>
      <c r="D365" s="22"/>
      <c r="E365" s="22"/>
      <c r="F365" s="22" t="s">
        <v>506</v>
      </c>
      <c r="G365" s="22" t="s">
        <v>545</v>
      </c>
      <c r="H365" s="23">
        <v>4525020.7300000004</v>
      </c>
      <c r="I365" s="23">
        <v>5672825.5999999996</v>
      </c>
      <c r="J365" s="23">
        <v>138.83600000000001</v>
      </c>
      <c r="K365" s="23">
        <v>139.77699999999999</v>
      </c>
      <c r="L365" s="23">
        <f t="shared" si="5"/>
        <v>0.94099999999997408</v>
      </c>
      <c r="M365" s="24">
        <v>100</v>
      </c>
      <c r="N365" s="23">
        <v>21.52</v>
      </c>
      <c r="O365" s="24">
        <v>0</v>
      </c>
      <c r="P365" s="103"/>
    </row>
    <row r="366" spans="1:16" s="5" customFormat="1" ht="12" x14ac:dyDescent="0.2">
      <c r="A366" s="99" t="s">
        <v>355</v>
      </c>
      <c r="B366" s="148" t="s">
        <v>655</v>
      </c>
      <c r="C366" s="22" t="s">
        <v>551</v>
      </c>
      <c r="D366" s="22"/>
      <c r="E366" s="22"/>
      <c r="F366" s="22" t="s">
        <v>507</v>
      </c>
      <c r="G366" s="22" t="s">
        <v>513</v>
      </c>
      <c r="H366" s="23">
        <v>4525125.5999999996</v>
      </c>
      <c r="I366" s="23">
        <v>5672793.6399999997</v>
      </c>
      <c r="J366" s="23">
        <v>138.39599999999999</v>
      </c>
      <c r="K366" s="23">
        <v>139.429</v>
      </c>
      <c r="L366" s="23">
        <f t="shared" si="5"/>
        <v>1.0330000000000155</v>
      </c>
      <c r="M366" s="24">
        <v>100</v>
      </c>
      <c r="N366" s="23">
        <v>8.93</v>
      </c>
      <c r="O366" s="24">
        <v>0</v>
      </c>
      <c r="P366" s="103"/>
    </row>
    <row r="367" spans="1:16" s="5" customFormat="1" ht="12" x14ac:dyDescent="0.2">
      <c r="A367" s="99" t="s">
        <v>356</v>
      </c>
      <c r="B367" s="148" t="s">
        <v>655</v>
      </c>
      <c r="C367" s="22" t="s">
        <v>551</v>
      </c>
      <c r="D367" s="22"/>
      <c r="E367" s="22"/>
      <c r="F367" s="22" t="s">
        <v>506</v>
      </c>
      <c r="G367" s="22" t="s">
        <v>545</v>
      </c>
      <c r="H367" s="23">
        <v>4525125.41</v>
      </c>
      <c r="I367" s="23">
        <v>5672793.7300000004</v>
      </c>
      <c r="J367" s="23">
        <v>138.40600000000001</v>
      </c>
      <c r="K367" s="23">
        <v>139.32599999999999</v>
      </c>
      <c r="L367" s="23">
        <f t="shared" si="5"/>
        <v>0.91999999999998749</v>
      </c>
      <c r="M367" s="24">
        <v>160</v>
      </c>
      <c r="N367" s="23">
        <v>21.95</v>
      </c>
      <c r="O367" s="24">
        <v>0</v>
      </c>
      <c r="P367" s="103"/>
    </row>
    <row r="368" spans="1:16" s="5" customFormat="1" ht="12" x14ac:dyDescent="0.2">
      <c r="A368" s="99" t="s">
        <v>357</v>
      </c>
      <c r="B368" s="148" t="s">
        <v>655</v>
      </c>
      <c r="C368" s="22" t="s">
        <v>551</v>
      </c>
      <c r="D368" s="22"/>
      <c r="E368" s="22"/>
      <c r="F368" s="22" t="s">
        <v>516</v>
      </c>
      <c r="G368" s="22" t="s">
        <v>513</v>
      </c>
      <c r="H368" s="23">
        <v>4525100.0999999996</v>
      </c>
      <c r="I368" s="23">
        <v>5673118.2999999998</v>
      </c>
      <c r="J368" s="23">
        <v>137.73599999999999</v>
      </c>
      <c r="K368" s="23">
        <v>138.61600000000001</v>
      </c>
      <c r="L368" s="23">
        <f t="shared" si="5"/>
        <v>0.88000000000002387</v>
      </c>
      <c r="M368" s="24">
        <v>125</v>
      </c>
      <c r="N368" s="23">
        <v>8.8800000000000008</v>
      </c>
      <c r="O368" s="24">
        <v>0</v>
      </c>
      <c r="P368" s="103"/>
    </row>
    <row r="369" spans="1:16" s="5" customFormat="1" ht="12" x14ac:dyDescent="0.2">
      <c r="A369" s="99" t="s">
        <v>358</v>
      </c>
      <c r="B369" s="148" t="s">
        <v>655</v>
      </c>
      <c r="C369" s="22" t="s">
        <v>551</v>
      </c>
      <c r="D369" s="22"/>
      <c r="E369" s="22" t="s">
        <v>543</v>
      </c>
      <c r="F369" s="22" t="s">
        <v>506</v>
      </c>
      <c r="G369" s="22" t="s">
        <v>545</v>
      </c>
      <c r="H369" s="23">
        <v>4525101.0999999996</v>
      </c>
      <c r="I369" s="23">
        <v>5673117</v>
      </c>
      <c r="J369" s="23">
        <v>137.636</v>
      </c>
      <c r="K369" s="23">
        <v>138.55600000000001</v>
      </c>
      <c r="L369" s="23">
        <f t="shared" si="5"/>
        <v>0.92000000000001592</v>
      </c>
      <c r="M369" s="24">
        <v>125</v>
      </c>
      <c r="N369" s="23">
        <v>22.48</v>
      </c>
      <c r="O369" s="24">
        <v>0</v>
      </c>
      <c r="P369" s="103"/>
    </row>
    <row r="370" spans="1:16" s="5" customFormat="1" ht="12" x14ac:dyDescent="0.2">
      <c r="A370" s="99" t="s">
        <v>359</v>
      </c>
      <c r="B370" s="148" t="s">
        <v>655</v>
      </c>
      <c r="C370" s="22" t="s">
        <v>551</v>
      </c>
      <c r="D370" s="22"/>
      <c r="E370" s="22"/>
      <c r="F370" s="22" t="s">
        <v>516</v>
      </c>
      <c r="G370" s="22" t="s">
        <v>513</v>
      </c>
      <c r="H370" s="23">
        <v>4524881.2</v>
      </c>
      <c r="I370" s="23">
        <v>5673432.2999999998</v>
      </c>
      <c r="J370" s="23">
        <v>138.33600000000001</v>
      </c>
      <c r="K370" s="23">
        <v>139.136</v>
      </c>
      <c r="L370" s="23">
        <f t="shared" si="5"/>
        <v>0.79999999999998295</v>
      </c>
      <c r="M370" s="24">
        <v>125</v>
      </c>
      <c r="N370" s="23">
        <v>10.66</v>
      </c>
      <c r="O370" s="24">
        <v>0</v>
      </c>
      <c r="P370" s="103"/>
    </row>
    <row r="371" spans="1:16" s="5" customFormat="1" ht="12" x14ac:dyDescent="0.2">
      <c r="A371" s="99" t="s">
        <v>360</v>
      </c>
      <c r="B371" s="148" t="s">
        <v>655</v>
      </c>
      <c r="C371" s="22" t="s">
        <v>551</v>
      </c>
      <c r="D371" s="22"/>
      <c r="E371" s="22"/>
      <c r="F371" s="22" t="s">
        <v>511</v>
      </c>
      <c r="G371" s="22" t="s">
        <v>513</v>
      </c>
      <c r="H371" s="23">
        <v>4524341.8</v>
      </c>
      <c r="I371" s="23">
        <v>5673348.4000000004</v>
      </c>
      <c r="J371" s="23">
        <v>141.23599999999999</v>
      </c>
      <c r="K371" s="23">
        <v>142.036</v>
      </c>
      <c r="L371" s="23">
        <f t="shared" si="5"/>
        <v>0.80000000000001137</v>
      </c>
      <c r="M371" s="24">
        <v>125</v>
      </c>
      <c r="N371" s="23">
        <v>10.46</v>
      </c>
      <c r="O371" s="24">
        <v>0</v>
      </c>
      <c r="P371" s="103" t="s">
        <v>667</v>
      </c>
    </row>
    <row r="372" spans="1:16" s="5" customFormat="1" ht="12" x14ac:dyDescent="0.2">
      <c r="A372" s="99" t="s">
        <v>729</v>
      </c>
      <c r="B372" s="148" t="s">
        <v>655</v>
      </c>
      <c r="C372" s="22" t="s">
        <v>551</v>
      </c>
      <c r="D372" s="22"/>
      <c r="E372" s="22"/>
      <c r="F372" s="22" t="s">
        <v>509</v>
      </c>
      <c r="G372" s="22" t="s">
        <v>509</v>
      </c>
      <c r="H372" s="23">
        <v>4524344.3</v>
      </c>
      <c r="I372" s="23">
        <v>5673344.4000000004</v>
      </c>
      <c r="J372" s="23">
        <v>141.23599999999999</v>
      </c>
      <c r="K372" s="23">
        <v>141.93600000000001</v>
      </c>
      <c r="L372" s="23">
        <f t="shared" si="5"/>
        <v>0.70000000000001705</v>
      </c>
      <c r="M372" s="24">
        <v>125</v>
      </c>
      <c r="N372" s="23">
        <v>40.76</v>
      </c>
      <c r="O372" s="24">
        <v>0</v>
      </c>
      <c r="P372" s="103"/>
    </row>
    <row r="373" spans="1:16" s="5" customFormat="1" ht="12" x14ac:dyDescent="0.2">
      <c r="A373" s="99" t="s">
        <v>361</v>
      </c>
      <c r="B373" s="148" t="s">
        <v>655</v>
      </c>
      <c r="C373" s="22" t="s">
        <v>551</v>
      </c>
      <c r="D373" s="22"/>
      <c r="E373" s="22"/>
      <c r="F373" s="22" t="s">
        <v>511</v>
      </c>
      <c r="G373" s="22" t="s">
        <v>513</v>
      </c>
      <c r="H373" s="23">
        <v>4524682.2</v>
      </c>
      <c r="I373" s="23">
        <v>5672859.2000000002</v>
      </c>
      <c r="J373" s="23">
        <v>140.536</v>
      </c>
      <c r="K373" s="23">
        <v>141.32599999999999</v>
      </c>
      <c r="L373" s="23">
        <f t="shared" si="5"/>
        <v>0.78999999999999204</v>
      </c>
      <c r="M373" s="24">
        <v>125</v>
      </c>
      <c r="N373" s="23">
        <v>9.83</v>
      </c>
      <c r="O373" s="24">
        <v>0</v>
      </c>
      <c r="P373" s="103"/>
    </row>
    <row r="374" spans="1:16" s="5" customFormat="1" ht="12" x14ac:dyDescent="0.2">
      <c r="A374" s="99" t="s">
        <v>362</v>
      </c>
      <c r="B374" s="148" t="s">
        <v>655</v>
      </c>
      <c r="C374" s="22" t="s">
        <v>551</v>
      </c>
      <c r="D374" s="22"/>
      <c r="E374" s="22"/>
      <c r="F374" s="22" t="s">
        <v>516</v>
      </c>
      <c r="G374" s="22" t="s">
        <v>513</v>
      </c>
      <c r="H374" s="23">
        <v>4524743</v>
      </c>
      <c r="I374" s="23">
        <v>5673683.5</v>
      </c>
      <c r="J374" s="23">
        <v>139.636</v>
      </c>
      <c r="K374" s="23">
        <v>140.32599999999999</v>
      </c>
      <c r="L374" s="23">
        <f t="shared" si="5"/>
        <v>0.68999999999999773</v>
      </c>
      <c r="M374" s="24">
        <v>125</v>
      </c>
      <c r="N374" s="23">
        <v>11.01</v>
      </c>
      <c r="O374" s="24">
        <v>0</v>
      </c>
      <c r="P374" s="103"/>
    </row>
    <row r="375" spans="1:16" s="5" customFormat="1" ht="12" x14ac:dyDescent="0.2">
      <c r="A375" s="99" t="s">
        <v>363</v>
      </c>
      <c r="B375" s="148" t="s">
        <v>655</v>
      </c>
      <c r="C375" s="22" t="s">
        <v>551</v>
      </c>
      <c r="D375" s="22"/>
      <c r="E375" s="22"/>
      <c r="F375" s="22" t="s">
        <v>506</v>
      </c>
      <c r="G375" s="22" t="s">
        <v>545</v>
      </c>
      <c r="H375" s="23">
        <v>4524741.3</v>
      </c>
      <c r="I375" s="23">
        <v>5673685.7999999998</v>
      </c>
      <c r="J375" s="23">
        <v>139.636</v>
      </c>
      <c r="K375" s="23">
        <v>140.32599999999999</v>
      </c>
      <c r="L375" s="23">
        <f t="shared" si="5"/>
        <v>0.68999999999999773</v>
      </c>
      <c r="M375" s="24">
        <v>125</v>
      </c>
      <c r="N375" s="23">
        <v>25.99</v>
      </c>
      <c r="O375" s="24">
        <v>0</v>
      </c>
      <c r="P375" s="103"/>
    </row>
    <row r="376" spans="1:16" s="5" customFormat="1" ht="12" x14ac:dyDescent="0.2">
      <c r="A376" s="99" t="s">
        <v>730</v>
      </c>
      <c r="B376" s="148" t="s">
        <v>655</v>
      </c>
      <c r="C376" s="22" t="s">
        <v>551</v>
      </c>
      <c r="D376" s="22"/>
      <c r="E376" s="22"/>
      <c r="F376" s="22" t="s">
        <v>509</v>
      </c>
      <c r="G376" s="22" t="s">
        <v>509</v>
      </c>
      <c r="H376" s="23">
        <v>4524740.2</v>
      </c>
      <c r="I376" s="23">
        <v>5673687.5999999996</v>
      </c>
      <c r="J376" s="23">
        <v>139.636</v>
      </c>
      <c r="K376" s="23">
        <v>140.30600000000001</v>
      </c>
      <c r="L376" s="23">
        <f t="shared" si="5"/>
        <v>0.67000000000001592</v>
      </c>
      <c r="M376" s="24">
        <v>125</v>
      </c>
      <c r="N376" s="23">
        <v>42.63</v>
      </c>
      <c r="O376" s="24">
        <v>0</v>
      </c>
      <c r="P376" s="103"/>
    </row>
    <row r="377" spans="1:16" s="5" customFormat="1" ht="12" x14ac:dyDescent="0.2">
      <c r="A377" s="99" t="s">
        <v>364</v>
      </c>
      <c r="B377" s="148" t="s">
        <v>655</v>
      </c>
      <c r="C377" s="22" t="s">
        <v>551</v>
      </c>
      <c r="D377" s="22"/>
      <c r="E377" s="22"/>
      <c r="F377" s="22" t="s">
        <v>507</v>
      </c>
      <c r="G377" s="22" t="s">
        <v>513</v>
      </c>
      <c r="H377" s="23">
        <v>4525186.5999999996</v>
      </c>
      <c r="I377" s="23">
        <v>5673178.2000000002</v>
      </c>
      <c r="J377" s="23">
        <v>136.136</v>
      </c>
      <c r="K377" s="23">
        <v>136.946</v>
      </c>
      <c r="L377" s="23">
        <f t="shared" si="5"/>
        <v>0.81000000000000227</v>
      </c>
      <c r="M377" s="24">
        <v>125</v>
      </c>
      <c r="N377" s="23">
        <v>5.74</v>
      </c>
      <c r="O377" s="24">
        <v>0</v>
      </c>
      <c r="P377" s="103"/>
    </row>
    <row r="378" spans="1:16" s="5" customFormat="1" ht="12" x14ac:dyDescent="0.2">
      <c r="A378" s="99" t="s">
        <v>365</v>
      </c>
      <c r="B378" s="148" t="s">
        <v>655</v>
      </c>
      <c r="C378" s="22" t="s">
        <v>551</v>
      </c>
      <c r="D378" s="22"/>
      <c r="E378" s="22"/>
      <c r="F378" s="22" t="s">
        <v>506</v>
      </c>
      <c r="G378" s="22" t="s">
        <v>545</v>
      </c>
      <c r="H378" s="23">
        <v>4525188.5</v>
      </c>
      <c r="I378" s="23">
        <v>5673179.7000000002</v>
      </c>
      <c r="J378" s="23">
        <v>136.136</v>
      </c>
      <c r="K378" s="23">
        <v>137.036</v>
      </c>
      <c r="L378" s="23">
        <f t="shared" si="5"/>
        <v>0.90000000000000568</v>
      </c>
      <c r="M378" s="24">
        <v>125</v>
      </c>
      <c r="N378" s="23">
        <v>25.06</v>
      </c>
      <c r="O378" s="24">
        <v>0</v>
      </c>
      <c r="P378" s="103"/>
    </row>
    <row r="379" spans="1:16" s="5" customFormat="1" ht="12" x14ac:dyDescent="0.2">
      <c r="A379" s="99" t="s">
        <v>366</v>
      </c>
      <c r="B379" s="148" t="s">
        <v>655</v>
      </c>
      <c r="C379" s="22" t="s">
        <v>551</v>
      </c>
      <c r="D379" s="22"/>
      <c r="E379" s="22"/>
      <c r="F379" s="22" t="s">
        <v>509</v>
      </c>
      <c r="G379" s="22" t="s">
        <v>509</v>
      </c>
      <c r="H379" s="23">
        <v>4525190.2</v>
      </c>
      <c r="I379" s="23">
        <v>5673180.7999999998</v>
      </c>
      <c r="J379" s="23">
        <v>136.23599999999999</v>
      </c>
      <c r="K379" s="23">
        <v>137.11600000000001</v>
      </c>
      <c r="L379" s="23">
        <f t="shared" si="5"/>
        <v>0.88000000000002387</v>
      </c>
      <c r="M379" s="24">
        <v>125</v>
      </c>
      <c r="N379" s="23">
        <v>41.48</v>
      </c>
      <c r="O379" s="24">
        <v>0</v>
      </c>
      <c r="P379" s="103"/>
    </row>
    <row r="380" spans="1:16" s="5" customFormat="1" ht="12" x14ac:dyDescent="0.2">
      <c r="A380" s="99" t="s">
        <v>367</v>
      </c>
      <c r="B380" s="148" t="s">
        <v>655</v>
      </c>
      <c r="C380" s="22" t="s">
        <v>551</v>
      </c>
      <c r="D380" s="22"/>
      <c r="E380" s="22"/>
      <c r="F380" s="22" t="s">
        <v>509</v>
      </c>
      <c r="G380" s="22" t="s">
        <v>509</v>
      </c>
      <c r="H380" s="23">
        <v>4525151</v>
      </c>
      <c r="I380" s="23">
        <v>5672738.0999999996</v>
      </c>
      <c r="J380" s="23">
        <v>138.196</v>
      </c>
      <c r="K380" s="23">
        <v>139.316</v>
      </c>
      <c r="L380" s="23">
        <f t="shared" si="5"/>
        <v>1.1200000000000045</v>
      </c>
      <c r="M380" s="24">
        <v>125</v>
      </c>
      <c r="N380" s="23">
        <v>30.99</v>
      </c>
      <c r="O380" s="24">
        <v>0</v>
      </c>
      <c r="P380" s="103"/>
    </row>
    <row r="381" spans="1:16" s="5" customFormat="1" ht="12" x14ac:dyDescent="0.2">
      <c r="A381" s="99" t="s">
        <v>368</v>
      </c>
      <c r="B381" s="148" t="s">
        <v>655</v>
      </c>
      <c r="C381" s="22" t="s">
        <v>551</v>
      </c>
      <c r="D381" s="22"/>
      <c r="E381" s="22"/>
      <c r="F381" s="22" t="s">
        <v>504</v>
      </c>
      <c r="G381" s="22" t="s">
        <v>504</v>
      </c>
      <c r="H381" s="23">
        <v>4525315.2</v>
      </c>
      <c r="I381" s="23">
        <v>5673177.5</v>
      </c>
      <c r="J381" s="23">
        <v>136.33600000000001</v>
      </c>
      <c r="K381" s="23">
        <v>137.05600000000001</v>
      </c>
      <c r="L381" s="23">
        <f t="shared" si="5"/>
        <v>0.71999999999999886</v>
      </c>
      <c r="M381" s="24">
        <v>125</v>
      </c>
      <c r="N381" s="23">
        <v>13.25</v>
      </c>
      <c r="O381" s="24">
        <v>0</v>
      </c>
      <c r="P381" s="103"/>
    </row>
    <row r="382" spans="1:16" s="5" customFormat="1" ht="12" x14ac:dyDescent="0.2">
      <c r="A382" s="99" t="s">
        <v>369</v>
      </c>
      <c r="B382" s="148" t="s">
        <v>655</v>
      </c>
      <c r="C382" s="22" t="s">
        <v>551</v>
      </c>
      <c r="D382" s="22"/>
      <c r="E382" s="22"/>
      <c r="F382" s="22" t="s">
        <v>504</v>
      </c>
      <c r="G382" s="22" t="s">
        <v>504</v>
      </c>
      <c r="H382" s="23">
        <v>4525638.5</v>
      </c>
      <c r="I382" s="23">
        <v>5674060</v>
      </c>
      <c r="J382" s="23">
        <v>144.298</v>
      </c>
      <c r="K382" s="23">
        <v>145.26599999999999</v>
      </c>
      <c r="L382" s="23">
        <f t="shared" si="5"/>
        <v>0.96799999999998931</v>
      </c>
      <c r="M382" s="24">
        <v>125</v>
      </c>
      <c r="N382" s="23">
        <v>26.73</v>
      </c>
      <c r="O382" s="24">
        <v>0</v>
      </c>
      <c r="P382" s="103"/>
    </row>
    <row r="383" spans="1:16" s="5" customFormat="1" ht="12" x14ac:dyDescent="0.2">
      <c r="A383" s="99" t="s">
        <v>370</v>
      </c>
      <c r="B383" s="148" t="s">
        <v>654</v>
      </c>
      <c r="C383" s="22" t="s">
        <v>551</v>
      </c>
      <c r="D383" s="22"/>
      <c r="E383" s="22" t="s">
        <v>542</v>
      </c>
      <c r="F383" s="22" t="s">
        <v>507</v>
      </c>
      <c r="G383" s="22" t="s">
        <v>513</v>
      </c>
      <c r="H383" s="23">
        <v>4524648</v>
      </c>
      <c r="I383" s="23">
        <v>5673175</v>
      </c>
      <c r="J383" s="23">
        <v>141.036</v>
      </c>
      <c r="K383" s="23">
        <v>141.916</v>
      </c>
      <c r="L383" s="23">
        <f t="shared" si="5"/>
        <v>0.87999999999999545</v>
      </c>
      <c r="M383" s="24">
        <v>100</v>
      </c>
      <c r="N383" s="23">
        <v>8.7799999999999994</v>
      </c>
      <c r="O383" s="24">
        <v>0</v>
      </c>
      <c r="P383" s="103"/>
    </row>
    <row r="384" spans="1:16" s="5" customFormat="1" ht="12" x14ac:dyDescent="0.2">
      <c r="A384" s="99" t="s">
        <v>371</v>
      </c>
      <c r="B384" s="148" t="s">
        <v>655</v>
      </c>
      <c r="C384" s="22" t="s">
        <v>551</v>
      </c>
      <c r="D384" s="22"/>
      <c r="E384" s="22"/>
      <c r="F384" s="22" t="s">
        <v>506</v>
      </c>
      <c r="G384" s="22" t="s">
        <v>545</v>
      </c>
      <c r="H384" s="23">
        <v>4524653</v>
      </c>
      <c r="I384" s="23">
        <v>5673179</v>
      </c>
      <c r="J384" s="23">
        <v>140.93600000000001</v>
      </c>
      <c r="K384" s="23">
        <v>141.886</v>
      </c>
      <c r="L384" s="23">
        <f t="shared" si="5"/>
        <v>0.94999999999998863</v>
      </c>
      <c r="M384" s="24">
        <v>100</v>
      </c>
      <c r="N384" s="23">
        <v>28.6</v>
      </c>
      <c r="O384" s="24">
        <v>0</v>
      </c>
      <c r="P384" s="103"/>
    </row>
    <row r="385" spans="1:16" s="5" customFormat="1" ht="12" x14ac:dyDescent="0.2">
      <c r="A385" s="99" t="s">
        <v>372</v>
      </c>
      <c r="B385" s="148" t="s">
        <v>655</v>
      </c>
      <c r="C385" s="22" t="s">
        <v>551</v>
      </c>
      <c r="D385" s="22"/>
      <c r="E385" s="22"/>
      <c r="F385" s="22" t="s">
        <v>506</v>
      </c>
      <c r="G385" s="22" t="s">
        <v>545</v>
      </c>
      <c r="H385" s="23">
        <v>4524879.9000000004</v>
      </c>
      <c r="I385" s="23">
        <v>5673434.7000000002</v>
      </c>
      <c r="J385" s="23">
        <v>138.226</v>
      </c>
      <c r="K385" s="23">
        <v>139.226</v>
      </c>
      <c r="L385" s="23">
        <f t="shared" si="5"/>
        <v>1</v>
      </c>
      <c r="M385" s="24">
        <v>125</v>
      </c>
      <c r="N385" s="23">
        <v>26.28</v>
      </c>
      <c r="O385" s="24">
        <v>0</v>
      </c>
      <c r="P385" s="103"/>
    </row>
    <row r="386" spans="1:16" s="5" customFormat="1" ht="12" x14ac:dyDescent="0.2">
      <c r="A386" s="99" t="s">
        <v>373</v>
      </c>
      <c r="B386" s="148" t="s">
        <v>655</v>
      </c>
      <c r="C386" s="22" t="s">
        <v>551</v>
      </c>
      <c r="D386" s="22"/>
      <c r="E386" s="22"/>
      <c r="F386" s="22" t="s">
        <v>506</v>
      </c>
      <c r="G386" s="22" t="s">
        <v>545</v>
      </c>
      <c r="H386" s="23">
        <v>4525323.79</v>
      </c>
      <c r="I386" s="23">
        <v>5673186.4500000002</v>
      </c>
      <c r="J386" s="23">
        <v>136.23599999999999</v>
      </c>
      <c r="K386" s="23">
        <v>137.23599999999999</v>
      </c>
      <c r="L386" s="23">
        <f t="shared" si="5"/>
        <v>1</v>
      </c>
      <c r="M386" s="24">
        <v>125</v>
      </c>
      <c r="N386" s="23">
        <v>25.19</v>
      </c>
      <c r="O386" s="24">
        <v>0</v>
      </c>
      <c r="P386" s="103"/>
    </row>
    <row r="387" spans="1:16" s="5" customFormat="1" ht="12" x14ac:dyDescent="0.2">
      <c r="A387" s="99" t="s">
        <v>374</v>
      </c>
      <c r="B387" s="148" t="s">
        <v>655</v>
      </c>
      <c r="C387" s="22" t="s">
        <v>551</v>
      </c>
      <c r="D387" s="22"/>
      <c r="E387" s="22"/>
      <c r="F387" s="22" t="s">
        <v>504</v>
      </c>
      <c r="G387" s="22" t="s">
        <v>504</v>
      </c>
      <c r="H387" s="23">
        <v>4524787.3899999997</v>
      </c>
      <c r="I387" s="23">
        <v>5673841.8099999996</v>
      </c>
      <c r="J387" s="23">
        <v>138.756</v>
      </c>
      <c r="K387" s="23">
        <v>139.54599999999999</v>
      </c>
      <c r="L387" s="23">
        <f t="shared" si="5"/>
        <v>0.78999999999999204</v>
      </c>
      <c r="M387" s="24">
        <v>125</v>
      </c>
      <c r="N387" s="23">
        <v>30.48</v>
      </c>
      <c r="O387" s="24">
        <v>0</v>
      </c>
      <c r="P387" s="103"/>
    </row>
    <row r="388" spans="1:16" s="5" customFormat="1" ht="12" x14ac:dyDescent="0.2">
      <c r="A388" s="99" t="s">
        <v>731</v>
      </c>
      <c r="B388" s="148" t="s">
        <v>655</v>
      </c>
      <c r="C388" s="22" t="s">
        <v>549</v>
      </c>
      <c r="D388" s="22"/>
      <c r="E388" s="22"/>
      <c r="F388" s="22" t="s">
        <v>512</v>
      </c>
      <c r="G388" s="22" t="s">
        <v>545</v>
      </c>
      <c r="H388" s="23">
        <v>4524865</v>
      </c>
      <c r="I388" s="23">
        <v>5671397</v>
      </c>
      <c r="J388" s="23">
        <v>145.136</v>
      </c>
      <c r="K388" s="23">
        <v>146.57599999999999</v>
      </c>
      <c r="L388" s="23">
        <f t="shared" si="5"/>
        <v>1.4399999999999977</v>
      </c>
      <c r="M388" s="24">
        <v>56</v>
      </c>
      <c r="N388" s="23">
        <v>26.78</v>
      </c>
      <c r="O388" s="24">
        <v>0</v>
      </c>
      <c r="P388" s="103"/>
    </row>
    <row r="389" spans="1:16" s="5" customFormat="1" ht="12" x14ac:dyDescent="0.2">
      <c r="A389" s="99" t="s">
        <v>732</v>
      </c>
      <c r="B389" s="148" t="s">
        <v>655</v>
      </c>
      <c r="C389" s="22" t="s">
        <v>551</v>
      </c>
      <c r="D389" s="22"/>
      <c r="E389" s="22"/>
      <c r="F389" s="22" t="s">
        <v>504</v>
      </c>
      <c r="G389" s="22" t="s">
        <v>504</v>
      </c>
      <c r="H389" s="23">
        <v>4525235.8</v>
      </c>
      <c r="I389" s="23">
        <v>5673552.4000000004</v>
      </c>
      <c r="J389" s="23">
        <v>141.726</v>
      </c>
      <c r="K389" s="23">
        <v>142.346</v>
      </c>
      <c r="L389" s="23">
        <f t="shared" si="5"/>
        <v>0.62000000000000455</v>
      </c>
      <c r="M389" s="24">
        <v>125</v>
      </c>
      <c r="N389" s="23">
        <v>64.53</v>
      </c>
      <c r="O389" s="24">
        <v>0</v>
      </c>
      <c r="P389" s="103"/>
    </row>
    <row r="390" spans="1:16" s="5" customFormat="1" ht="12" x14ac:dyDescent="0.2">
      <c r="A390" s="99" t="s">
        <v>733</v>
      </c>
      <c r="B390" s="148" t="s">
        <v>655</v>
      </c>
      <c r="C390" s="22" t="s">
        <v>551</v>
      </c>
      <c r="D390" s="22"/>
      <c r="E390" s="22"/>
      <c r="F390" s="22" t="s">
        <v>504</v>
      </c>
      <c r="G390" s="22" t="s">
        <v>504</v>
      </c>
      <c r="H390" s="23">
        <v>4525236.0999999996</v>
      </c>
      <c r="I390" s="23">
        <v>5673549.5999999996</v>
      </c>
      <c r="J390" s="23">
        <v>141.67599999999999</v>
      </c>
      <c r="K390" s="23">
        <v>142.43600000000001</v>
      </c>
      <c r="L390" s="23">
        <f t="shared" ref="L390:L453" si="6">K390-J390</f>
        <v>0.76000000000001933</v>
      </c>
      <c r="M390" s="24">
        <v>125</v>
      </c>
      <c r="N390" s="23">
        <v>36.25</v>
      </c>
      <c r="O390" s="24">
        <v>0</v>
      </c>
      <c r="P390" s="103"/>
    </row>
    <row r="391" spans="1:16" s="5" customFormat="1" ht="12" x14ac:dyDescent="0.2">
      <c r="A391" s="99" t="s">
        <v>375</v>
      </c>
      <c r="B391" s="148" t="s">
        <v>655</v>
      </c>
      <c r="C391" s="22" t="s">
        <v>551</v>
      </c>
      <c r="D391" s="22"/>
      <c r="E391" s="22"/>
      <c r="F391" s="22" t="s">
        <v>504</v>
      </c>
      <c r="G391" s="22" t="s">
        <v>504</v>
      </c>
      <c r="H391" s="23">
        <v>4525237.2</v>
      </c>
      <c r="I391" s="23">
        <v>5673541.7000000002</v>
      </c>
      <c r="J391" s="23">
        <v>141.52600000000001</v>
      </c>
      <c r="K391" s="23">
        <v>142.42599999999999</v>
      </c>
      <c r="L391" s="23">
        <f t="shared" si="6"/>
        <v>0.89999999999997726</v>
      </c>
      <c r="M391" s="24">
        <v>125</v>
      </c>
      <c r="N391" s="23">
        <v>19.07</v>
      </c>
      <c r="O391" s="24">
        <v>0</v>
      </c>
      <c r="P391" s="103"/>
    </row>
    <row r="392" spans="1:16" s="5" customFormat="1" ht="12" x14ac:dyDescent="0.2">
      <c r="A392" s="99" t="s">
        <v>734</v>
      </c>
      <c r="B392" s="148" t="s">
        <v>655</v>
      </c>
      <c r="C392" s="22" t="s">
        <v>549</v>
      </c>
      <c r="D392" s="22"/>
      <c r="E392" s="22"/>
      <c r="F392" s="22" t="s">
        <v>504</v>
      </c>
      <c r="G392" s="22" t="s">
        <v>504</v>
      </c>
      <c r="H392" s="23">
        <v>4525876.0199999996</v>
      </c>
      <c r="I392" s="23">
        <v>5673480.2199999997</v>
      </c>
      <c r="J392" s="23">
        <v>152.816</v>
      </c>
      <c r="K392" s="23">
        <v>153.71600000000001</v>
      </c>
      <c r="L392" s="23">
        <f t="shared" si="6"/>
        <v>0.90000000000000568</v>
      </c>
      <c r="M392" s="24">
        <v>125</v>
      </c>
      <c r="N392" s="23">
        <v>37.380000000000003</v>
      </c>
      <c r="O392" s="24">
        <v>0</v>
      </c>
      <c r="P392" s="103"/>
    </row>
    <row r="393" spans="1:16" s="5" customFormat="1" ht="12" x14ac:dyDescent="0.2">
      <c r="A393" s="99" t="s">
        <v>376</v>
      </c>
      <c r="B393" s="148" t="s">
        <v>655</v>
      </c>
      <c r="C393" s="22" t="s">
        <v>549</v>
      </c>
      <c r="D393" s="22"/>
      <c r="E393" s="22"/>
      <c r="F393" s="22" t="s">
        <v>504</v>
      </c>
      <c r="G393" s="22" t="s">
        <v>504</v>
      </c>
      <c r="H393" s="23">
        <v>4525875.6900000004</v>
      </c>
      <c r="I393" s="23">
        <v>5673481.0800000001</v>
      </c>
      <c r="J393" s="23">
        <v>152.886</v>
      </c>
      <c r="K393" s="23">
        <v>153.80600000000001</v>
      </c>
      <c r="L393" s="23">
        <f t="shared" si="6"/>
        <v>0.92000000000001592</v>
      </c>
      <c r="M393" s="24">
        <v>125</v>
      </c>
      <c r="N393" s="23">
        <v>55.43</v>
      </c>
      <c r="O393" s="24">
        <v>0</v>
      </c>
      <c r="P393" s="103"/>
    </row>
    <row r="394" spans="1:16" s="5" customFormat="1" ht="12" x14ac:dyDescent="0.2">
      <c r="A394" s="99" t="s">
        <v>735</v>
      </c>
      <c r="B394" s="148" t="s">
        <v>655</v>
      </c>
      <c r="C394" s="22" t="s">
        <v>549</v>
      </c>
      <c r="D394" s="22"/>
      <c r="E394" s="22"/>
      <c r="F394" s="22" t="s">
        <v>504</v>
      </c>
      <c r="G394" s="22" t="s">
        <v>504</v>
      </c>
      <c r="H394" s="23">
        <v>4525876.33</v>
      </c>
      <c r="I394" s="23">
        <v>5673479.2400000002</v>
      </c>
      <c r="J394" s="23">
        <v>152.80600000000001</v>
      </c>
      <c r="K394" s="23">
        <v>153.696</v>
      </c>
      <c r="L394" s="23">
        <f t="shared" si="6"/>
        <v>0.88999999999998636</v>
      </c>
      <c r="M394" s="24">
        <v>125</v>
      </c>
      <c r="N394" s="23">
        <v>74.69</v>
      </c>
      <c r="O394" s="24">
        <v>0</v>
      </c>
      <c r="P394" s="103"/>
    </row>
    <row r="395" spans="1:16" s="5" customFormat="1" ht="12" x14ac:dyDescent="0.2">
      <c r="A395" s="99" t="s">
        <v>377</v>
      </c>
      <c r="B395" s="148" t="s">
        <v>655</v>
      </c>
      <c r="C395" s="22" t="s">
        <v>549</v>
      </c>
      <c r="D395" s="22"/>
      <c r="E395" s="22"/>
      <c r="F395" s="22" t="s">
        <v>507</v>
      </c>
      <c r="G395" s="22" t="s">
        <v>513</v>
      </c>
      <c r="H395" s="23">
        <v>4527616</v>
      </c>
      <c r="I395" s="23">
        <v>5672402</v>
      </c>
      <c r="J395" s="23">
        <v>0</v>
      </c>
      <c r="K395" s="23">
        <v>135.55600000000001</v>
      </c>
      <c r="L395" s="23">
        <f t="shared" si="6"/>
        <v>135.55600000000001</v>
      </c>
      <c r="M395" s="24">
        <v>50</v>
      </c>
      <c r="N395" s="23">
        <v>9.74</v>
      </c>
      <c r="O395" s="24">
        <v>0</v>
      </c>
      <c r="P395" s="103"/>
    </row>
    <row r="396" spans="1:16" s="5" customFormat="1" ht="12" x14ac:dyDescent="0.2">
      <c r="A396" s="99" t="s">
        <v>22</v>
      </c>
      <c r="B396" s="148" t="s">
        <v>655</v>
      </c>
      <c r="C396" s="22" t="s">
        <v>549</v>
      </c>
      <c r="D396" s="22"/>
      <c r="E396" s="22"/>
      <c r="F396" s="22" t="s">
        <v>505</v>
      </c>
      <c r="G396" s="22" t="s">
        <v>513</v>
      </c>
      <c r="H396" s="23">
        <v>4526848.0199999996</v>
      </c>
      <c r="I396" s="23">
        <v>5672621</v>
      </c>
      <c r="J396" s="23">
        <v>134.83600000000001</v>
      </c>
      <c r="K396" s="23">
        <v>135.696</v>
      </c>
      <c r="L396" s="23">
        <f t="shared" si="6"/>
        <v>0.85999999999998522</v>
      </c>
      <c r="M396" s="24">
        <v>56</v>
      </c>
      <c r="N396" s="23">
        <v>9.3800000000000008</v>
      </c>
      <c r="O396" s="24">
        <v>0</v>
      </c>
      <c r="P396" s="103"/>
    </row>
    <row r="397" spans="1:16" s="5" customFormat="1" ht="12" x14ac:dyDescent="0.2">
      <c r="A397" s="99" t="s">
        <v>378</v>
      </c>
      <c r="B397" s="148" t="s">
        <v>655</v>
      </c>
      <c r="C397" s="22" t="s">
        <v>556</v>
      </c>
      <c r="D397" s="22"/>
      <c r="E397" s="22"/>
      <c r="F397" s="22" t="s">
        <v>518</v>
      </c>
      <c r="G397" s="22" t="s">
        <v>509</v>
      </c>
      <c r="H397" s="23">
        <v>4525032.3</v>
      </c>
      <c r="I397" s="23">
        <v>5672387.7999999998</v>
      </c>
      <c r="J397" s="23">
        <v>141.416</v>
      </c>
      <c r="K397" s="23">
        <v>141.46199999999999</v>
      </c>
      <c r="L397" s="23">
        <f t="shared" si="6"/>
        <v>4.5999999999992269E-2</v>
      </c>
      <c r="M397" s="24">
        <v>140</v>
      </c>
      <c r="N397" s="23">
        <v>41.94</v>
      </c>
      <c r="O397" s="24">
        <v>0</v>
      </c>
      <c r="P397" s="103"/>
    </row>
    <row r="398" spans="1:16" s="5" customFormat="1" ht="12" x14ac:dyDescent="0.2">
      <c r="A398" s="99" t="s">
        <v>379</v>
      </c>
      <c r="B398" s="148" t="s">
        <v>655</v>
      </c>
      <c r="C398" s="22" t="s">
        <v>556</v>
      </c>
      <c r="D398" s="22"/>
      <c r="E398" s="22"/>
      <c r="F398" s="22" t="s">
        <v>519</v>
      </c>
      <c r="G398" s="22" t="s">
        <v>509</v>
      </c>
      <c r="H398" s="23">
        <v>4525034.0999999996</v>
      </c>
      <c r="I398" s="23">
        <v>5672385.5999999996</v>
      </c>
      <c r="J398" s="23">
        <v>141.39599999999999</v>
      </c>
      <c r="K398" s="23">
        <v>141.506</v>
      </c>
      <c r="L398" s="23">
        <f t="shared" si="6"/>
        <v>0.11000000000001364</v>
      </c>
      <c r="M398" s="24">
        <v>140</v>
      </c>
      <c r="N398" s="23">
        <v>55.8</v>
      </c>
      <c r="O398" s="24">
        <v>0</v>
      </c>
      <c r="P398" s="103"/>
    </row>
    <row r="399" spans="1:16" s="5" customFormat="1" ht="12" x14ac:dyDescent="0.2">
      <c r="A399" s="99" t="s">
        <v>380</v>
      </c>
      <c r="B399" s="148" t="s">
        <v>655</v>
      </c>
      <c r="C399" s="22" t="s">
        <v>549</v>
      </c>
      <c r="D399" s="22"/>
      <c r="E399" s="22"/>
      <c r="F399" s="22" t="s">
        <v>518</v>
      </c>
      <c r="G399" s="22" t="s">
        <v>509</v>
      </c>
      <c r="H399" s="23">
        <v>4525492.2</v>
      </c>
      <c r="I399" s="23">
        <v>5671923.5999999996</v>
      </c>
      <c r="J399" s="23">
        <v>141.99600000000001</v>
      </c>
      <c r="K399" s="23">
        <v>142.19999999999999</v>
      </c>
      <c r="L399" s="23">
        <f t="shared" si="6"/>
        <v>0.20399999999997931</v>
      </c>
      <c r="M399" s="24">
        <v>140</v>
      </c>
      <c r="N399" s="23">
        <v>48.85</v>
      </c>
      <c r="O399" s="24">
        <v>0</v>
      </c>
      <c r="P399" s="103"/>
    </row>
    <row r="400" spans="1:16" s="5" customFormat="1" ht="12" x14ac:dyDescent="0.2">
      <c r="A400" s="99" t="s">
        <v>381</v>
      </c>
      <c r="B400" s="148" t="s">
        <v>655</v>
      </c>
      <c r="C400" s="22" t="s">
        <v>549</v>
      </c>
      <c r="D400" s="22"/>
      <c r="E400" s="22"/>
      <c r="F400" s="22" t="s">
        <v>519</v>
      </c>
      <c r="G400" s="22" t="s">
        <v>509</v>
      </c>
      <c r="H400" s="23">
        <v>4525493.8</v>
      </c>
      <c r="I400" s="23">
        <v>5671922</v>
      </c>
      <c r="J400" s="23">
        <v>141.99600000000001</v>
      </c>
      <c r="K400" s="23">
        <v>142.19800000000001</v>
      </c>
      <c r="L400" s="23">
        <f t="shared" si="6"/>
        <v>0.20199999999999818</v>
      </c>
      <c r="M400" s="24">
        <v>140</v>
      </c>
      <c r="N400" s="23">
        <v>57.58</v>
      </c>
      <c r="O400" s="24">
        <v>0</v>
      </c>
      <c r="P400" s="103"/>
    </row>
    <row r="401" spans="1:16" s="5" customFormat="1" ht="12" x14ac:dyDescent="0.2">
      <c r="A401" s="99" t="s">
        <v>736</v>
      </c>
      <c r="B401" s="148" t="s">
        <v>655</v>
      </c>
      <c r="C401" s="22" t="s">
        <v>556</v>
      </c>
      <c r="D401" s="22"/>
      <c r="E401" s="22"/>
      <c r="F401" s="22" t="s">
        <v>518</v>
      </c>
      <c r="G401" s="22" t="s">
        <v>509</v>
      </c>
      <c r="H401" s="23">
        <v>4525444.5999999996</v>
      </c>
      <c r="I401" s="23">
        <v>5672424.7999999998</v>
      </c>
      <c r="J401" s="23">
        <v>138.006</v>
      </c>
      <c r="K401" s="23">
        <v>138.92599999999999</v>
      </c>
      <c r="L401" s="23">
        <f t="shared" si="6"/>
        <v>0.91999999999998749</v>
      </c>
      <c r="M401" s="24">
        <v>140</v>
      </c>
      <c r="N401" s="23">
        <v>42.95</v>
      </c>
      <c r="O401" s="24">
        <v>0</v>
      </c>
      <c r="P401" s="103"/>
    </row>
    <row r="402" spans="1:16" s="5" customFormat="1" ht="12" x14ac:dyDescent="0.2">
      <c r="A402" s="99" t="s">
        <v>382</v>
      </c>
      <c r="B402" s="148" t="s">
        <v>655</v>
      </c>
      <c r="C402" s="22" t="s">
        <v>556</v>
      </c>
      <c r="D402" s="22"/>
      <c r="E402" s="22"/>
      <c r="F402" s="22" t="s">
        <v>519</v>
      </c>
      <c r="G402" s="22" t="s">
        <v>509</v>
      </c>
      <c r="H402" s="23">
        <v>4525446.2</v>
      </c>
      <c r="I402" s="23">
        <v>5672426.2000000002</v>
      </c>
      <c r="J402" s="23">
        <v>137.99600000000001</v>
      </c>
      <c r="K402" s="23">
        <v>138.946</v>
      </c>
      <c r="L402" s="23">
        <f t="shared" si="6"/>
        <v>0.94999999999998863</v>
      </c>
      <c r="M402" s="24">
        <v>140</v>
      </c>
      <c r="N402" s="23">
        <v>51.51</v>
      </c>
      <c r="O402" s="24">
        <v>0</v>
      </c>
      <c r="P402" s="103"/>
    </row>
    <row r="403" spans="1:16" s="5" customFormat="1" ht="12" x14ac:dyDescent="0.2">
      <c r="A403" s="99" t="s">
        <v>383</v>
      </c>
      <c r="B403" s="148" t="s">
        <v>655</v>
      </c>
      <c r="C403" s="22" t="s">
        <v>569</v>
      </c>
      <c r="D403" s="22"/>
      <c r="E403" s="22"/>
      <c r="F403" s="22" t="s">
        <v>518</v>
      </c>
      <c r="G403" s="22" t="s">
        <v>509</v>
      </c>
      <c r="H403" s="23">
        <v>4525685.5</v>
      </c>
      <c r="I403" s="23">
        <v>5671765.2000000002</v>
      </c>
      <c r="J403" s="23">
        <v>138.946</v>
      </c>
      <c r="K403" s="23">
        <v>139.89600000000002</v>
      </c>
      <c r="L403" s="23">
        <f t="shared" si="6"/>
        <v>0.95000000000001705</v>
      </c>
      <c r="M403" s="24">
        <v>140</v>
      </c>
      <c r="N403" s="23">
        <v>41.48</v>
      </c>
      <c r="O403" s="24">
        <v>0</v>
      </c>
      <c r="P403" s="103"/>
    </row>
    <row r="404" spans="1:16" s="5" customFormat="1" ht="12" x14ac:dyDescent="0.2">
      <c r="A404" s="99" t="s">
        <v>384</v>
      </c>
      <c r="B404" s="148" t="s">
        <v>655</v>
      </c>
      <c r="C404" s="22" t="s">
        <v>569</v>
      </c>
      <c r="D404" s="22"/>
      <c r="E404" s="22"/>
      <c r="F404" s="22" t="s">
        <v>519</v>
      </c>
      <c r="G404" s="22" t="s">
        <v>509</v>
      </c>
      <c r="H404" s="23">
        <v>4525686.5999999996</v>
      </c>
      <c r="I404" s="23">
        <v>5671769.9000000004</v>
      </c>
      <c r="J404" s="23">
        <v>138.85599999999999</v>
      </c>
      <c r="K404" s="23">
        <v>139.786</v>
      </c>
      <c r="L404" s="23">
        <f t="shared" si="6"/>
        <v>0.93000000000000682</v>
      </c>
      <c r="M404" s="24">
        <v>140</v>
      </c>
      <c r="N404" s="23">
        <v>52.48</v>
      </c>
      <c r="O404" s="24">
        <v>0</v>
      </c>
      <c r="P404" s="103"/>
    </row>
    <row r="405" spans="1:16" s="5" customFormat="1" ht="12" x14ac:dyDescent="0.2">
      <c r="A405" s="99" t="s">
        <v>385</v>
      </c>
      <c r="B405" s="148" t="s">
        <v>655</v>
      </c>
      <c r="C405" s="22" t="s">
        <v>556</v>
      </c>
      <c r="D405" s="22" t="s">
        <v>509</v>
      </c>
      <c r="E405" s="22"/>
      <c r="F405" s="22" t="s">
        <v>507</v>
      </c>
      <c r="G405" s="22" t="s">
        <v>513</v>
      </c>
      <c r="H405" s="23">
        <v>4525318.5</v>
      </c>
      <c r="I405" s="23">
        <v>5672132.7999999998</v>
      </c>
      <c r="J405" s="23">
        <v>139.446</v>
      </c>
      <c r="K405" s="23">
        <v>140.45599999999999</v>
      </c>
      <c r="L405" s="23">
        <f t="shared" si="6"/>
        <v>1.0099999999999909</v>
      </c>
      <c r="M405" s="24">
        <v>140</v>
      </c>
      <c r="N405" s="23">
        <v>6.85</v>
      </c>
      <c r="O405" s="24">
        <v>0</v>
      </c>
      <c r="P405" s="103"/>
    </row>
    <row r="406" spans="1:16" s="5" customFormat="1" ht="12" x14ac:dyDescent="0.2">
      <c r="A406" s="99" t="s">
        <v>386</v>
      </c>
      <c r="B406" s="148" t="s">
        <v>655</v>
      </c>
      <c r="C406" s="22" t="s">
        <v>549</v>
      </c>
      <c r="D406" s="22"/>
      <c r="E406" s="22"/>
      <c r="F406" s="22" t="s">
        <v>506</v>
      </c>
      <c r="G406" s="22" t="s">
        <v>545</v>
      </c>
      <c r="H406" s="23">
        <v>4525168</v>
      </c>
      <c r="I406" s="23">
        <v>5671898.7000000002</v>
      </c>
      <c r="J406" s="23">
        <v>144.43600000000001</v>
      </c>
      <c r="K406" s="23">
        <v>145.14600000000002</v>
      </c>
      <c r="L406" s="23">
        <f t="shared" si="6"/>
        <v>0.71000000000000796</v>
      </c>
      <c r="M406" s="24">
        <v>75</v>
      </c>
      <c r="N406" s="23">
        <v>20.100000000000001</v>
      </c>
      <c r="O406" s="24">
        <v>0</v>
      </c>
      <c r="P406" s="103"/>
    </row>
    <row r="407" spans="1:16" s="5" customFormat="1" ht="12" x14ac:dyDescent="0.2">
      <c r="A407" s="99" t="s">
        <v>387</v>
      </c>
      <c r="B407" s="148" t="s">
        <v>655</v>
      </c>
      <c r="C407" s="22" t="s">
        <v>549</v>
      </c>
      <c r="D407" s="22"/>
      <c r="E407" s="22" t="s">
        <v>534</v>
      </c>
      <c r="F407" s="22" t="s">
        <v>506</v>
      </c>
      <c r="G407" s="22" t="s">
        <v>545</v>
      </c>
      <c r="H407" s="23">
        <v>4525164.8</v>
      </c>
      <c r="I407" s="23">
        <v>5671902.7000000002</v>
      </c>
      <c r="J407" s="23">
        <v>144.416</v>
      </c>
      <c r="K407" s="23">
        <v>145.10599999999999</v>
      </c>
      <c r="L407" s="23">
        <f t="shared" si="6"/>
        <v>0.68999999999999773</v>
      </c>
      <c r="M407" s="24">
        <v>75</v>
      </c>
      <c r="N407" s="23">
        <v>20.2</v>
      </c>
      <c r="O407" s="24">
        <v>0</v>
      </c>
      <c r="P407" s="103"/>
    </row>
    <row r="408" spans="1:16" s="5" customFormat="1" ht="12" x14ac:dyDescent="0.2">
      <c r="A408" s="99" t="s">
        <v>388</v>
      </c>
      <c r="B408" s="148" t="s">
        <v>654</v>
      </c>
      <c r="C408" s="22" t="s">
        <v>549</v>
      </c>
      <c r="D408" s="22"/>
      <c r="E408" s="22" t="s">
        <v>534</v>
      </c>
      <c r="F408" s="22" t="s">
        <v>506</v>
      </c>
      <c r="G408" s="22" t="s">
        <v>545</v>
      </c>
      <c r="H408" s="23">
        <v>4525140.8</v>
      </c>
      <c r="I408" s="23">
        <v>5671934.7999999998</v>
      </c>
      <c r="J408" s="23">
        <v>144.58600000000001</v>
      </c>
      <c r="K408" s="23">
        <v>145.26599999999999</v>
      </c>
      <c r="L408" s="23">
        <f t="shared" si="6"/>
        <v>0.6799999999999784</v>
      </c>
      <c r="M408" s="24">
        <v>75</v>
      </c>
      <c r="N408" s="23">
        <v>21.34</v>
      </c>
      <c r="O408" s="24">
        <v>0</v>
      </c>
      <c r="P408" s="103"/>
    </row>
    <row r="409" spans="1:16" s="5" customFormat="1" ht="12" x14ac:dyDescent="0.2">
      <c r="A409" s="99" t="s">
        <v>389</v>
      </c>
      <c r="B409" s="148" t="s">
        <v>654</v>
      </c>
      <c r="C409" s="22" t="s">
        <v>549</v>
      </c>
      <c r="D409" s="22"/>
      <c r="E409" s="22" t="s">
        <v>534</v>
      </c>
      <c r="F409" s="22" t="s">
        <v>506</v>
      </c>
      <c r="G409" s="22" t="s">
        <v>545</v>
      </c>
      <c r="H409" s="23">
        <v>4525309.88</v>
      </c>
      <c r="I409" s="23">
        <v>5671917.6440000003</v>
      </c>
      <c r="J409" s="23">
        <v>143.601</v>
      </c>
      <c r="K409" s="23">
        <v>144.36600000000001</v>
      </c>
      <c r="L409" s="23">
        <f t="shared" si="6"/>
        <v>0.76500000000001478</v>
      </c>
      <c r="M409" s="24">
        <v>75</v>
      </c>
      <c r="N409" s="23">
        <v>18.82</v>
      </c>
      <c r="O409" s="24">
        <v>0</v>
      </c>
      <c r="P409" s="103"/>
    </row>
    <row r="410" spans="1:16" s="5" customFormat="1" ht="12" x14ac:dyDescent="0.2">
      <c r="A410" s="99" t="s">
        <v>390</v>
      </c>
      <c r="B410" s="148" t="s">
        <v>655</v>
      </c>
      <c r="C410" s="22" t="s">
        <v>556</v>
      </c>
      <c r="D410" s="22" t="s">
        <v>509</v>
      </c>
      <c r="E410" s="22"/>
      <c r="F410" s="22" t="s">
        <v>511</v>
      </c>
      <c r="G410" s="22" t="s">
        <v>513</v>
      </c>
      <c r="H410" s="23">
        <v>4525136.5</v>
      </c>
      <c r="I410" s="23">
        <v>5672366.9000000004</v>
      </c>
      <c r="J410" s="23">
        <v>138.74600000000001</v>
      </c>
      <c r="K410" s="23">
        <v>139.506</v>
      </c>
      <c r="L410" s="23">
        <f t="shared" si="6"/>
        <v>0.75999999999999091</v>
      </c>
      <c r="M410" s="24">
        <v>125</v>
      </c>
      <c r="N410" s="23">
        <v>6.83</v>
      </c>
      <c r="O410" s="24">
        <v>0</v>
      </c>
      <c r="P410" s="103"/>
    </row>
    <row r="411" spans="1:16" s="5" customFormat="1" ht="12" x14ac:dyDescent="0.2">
      <c r="A411" s="99" t="s">
        <v>391</v>
      </c>
      <c r="B411" s="148" t="s">
        <v>655</v>
      </c>
      <c r="C411" s="22" t="s">
        <v>556</v>
      </c>
      <c r="D411" s="22"/>
      <c r="E411" s="22"/>
      <c r="F411" s="22" t="s">
        <v>507</v>
      </c>
      <c r="G411" s="22" t="s">
        <v>513</v>
      </c>
      <c r="H411" s="23">
        <v>4525334.3</v>
      </c>
      <c r="I411" s="23">
        <v>5672161.7999999998</v>
      </c>
      <c r="J411" s="23">
        <v>140.126</v>
      </c>
      <c r="K411" s="23">
        <v>140.96600000000001</v>
      </c>
      <c r="L411" s="23">
        <f t="shared" si="6"/>
        <v>0.84000000000000341</v>
      </c>
      <c r="M411" s="24">
        <v>125</v>
      </c>
      <c r="N411" s="23">
        <v>6.83</v>
      </c>
      <c r="O411" s="24">
        <v>0</v>
      </c>
      <c r="P411" s="103"/>
    </row>
    <row r="412" spans="1:16" s="5" customFormat="1" ht="12" x14ac:dyDescent="0.2">
      <c r="A412" s="99" t="s">
        <v>392</v>
      </c>
      <c r="B412" s="148" t="s">
        <v>654</v>
      </c>
      <c r="C412" s="22" t="s">
        <v>549</v>
      </c>
      <c r="D412" s="22" t="s">
        <v>509</v>
      </c>
      <c r="E412" s="22" t="s">
        <v>534</v>
      </c>
      <c r="F412" s="22" t="s">
        <v>506</v>
      </c>
      <c r="G412" s="22" t="s">
        <v>545</v>
      </c>
      <c r="H412" s="23">
        <v>4525220.4000000004</v>
      </c>
      <c r="I412" s="23">
        <v>5672006.5</v>
      </c>
      <c r="J412" s="23">
        <v>144.006</v>
      </c>
      <c r="K412" s="23">
        <v>144.92599999999999</v>
      </c>
      <c r="L412" s="23">
        <f t="shared" si="6"/>
        <v>0.91999999999998749</v>
      </c>
      <c r="M412" s="24">
        <v>125</v>
      </c>
      <c r="N412" s="23">
        <v>19.579999999999998</v>
      </c>
      <c r="O412" s="24">
        <v>0</v>
      </c>
      <c r="P412" s="103"/>
    </row>
    <row r="413" spans="1:16" s="5" customFormat="1" ht="12" x14ac:dyDescent="0.2">
      <c r="A413" s="99" t="s">
        <v>393</v>
      </c>
      <c r="B413" s="148" t="s">
        <v>655</v>
      </c>
      <c r="C413" s="22" t="s">
        <v>556</v>
      </c>
      <c r="D413" s="22"/>
      <c r="E413" s="22"/>
      <c r="F413" s="22" t="s">
        <v>507</v>
      </c>
      <c r="G413" s="22" t="s">
        <v>513</v>
      </c>
      <c r="H413" s="23">
        <v>4525335.5999999996</v>
      </c>
      <c r="I413" s="23">
        <v>5672160.2999999998</v>
      </c>
      <c r="J413" s="23">
        <v>140.226</v>
      </c>
      <c r="K413" s="23">
        <v>140.90600000000001</v>
      </c>
      <c r="L413" s="23">
        <f t="shared" si="6"/>
        <v>0.68000000000000682</v>
      </c>
      <c r="M413" s="24">
        <v>125</v>
      </c>
      <c r="N413" s="23">
        <v>7.93</v>
      </c>
      <c r="O413" s="24">
        <v>0</v>
      </c>
      <c r="P413" s="103"/>
    </row>
    <row r="414" spans="1:16" s="5" customFormat="1" ht="12" x14ac:dyDescent="0.2">
      <c r="A414" s="99" t="s">
        <v>737</v>
      </c>
      <c r="B414" s="148" t="s">
        <v>655</v>
      </c>
      <c r="C414" s="22" t="s">
        <v>556</v>
      </c>
      <c r="D414" s="22" t="s">
        <v>509</v>
      </c>
      <c r="E414" s="22"/>
      <c r="F414" s="22" t="s">
        <v>516</v>
      </c>
      <c r="G414" s="22" t="s">
        <v>513</v>
      </c>
      <c r="H414" s="23">
        <v>4525451.0999999996</v>
      </c>
      <c r="I414" s="23">
        <v>5672100.5999999996</v>
      </c>
      <c r="J414" s="23">
        <v>139.51599999999999</v>
      </c>
      <c r="K414" s="23">
        <v>140.27600000000001</v>
      </c>
      <c r="L414" s="23">
        <f t="shared" si="6"/>
        <v>0.76000000000001933</v>
      </c>
      <c r="M414" s="24">
        <v>125</v>
      </c>
      <c r="N414" s="23">
        <v>10.06</v>
      </c>
      <c r="O414" s="24">
        <v>0</v>
      </c>
      <c r="P414" s="103"/>
    </row>
    <row r="415" spans="1:16" s="5" customFormat="1" ht="12" x14ac:dyDescent="0.2">
      <c r="A415" s="99" t="s">
        <v>394</v>
      </c>
      <c r="B415" s="148" t="s">
        <v>654</v>
      </c>
      <c r="C415" s="22" t="s">
        <v>556</v>
      </c>
      <c r="D415" s="22" t="s">
        <v>509</v>
      </c>
      <c r="E415" s="22" t="s">
        <v>534</v>
      </c>
      <c r="F415" s="22" t="s">
        <v>506</v>
      </c>
      <c r="G415" s="22" t="s">
        <v>545</v>
      </c>
      <c r="H415" s="23">
        <v>4525298.5999999996</v>
      </c>
      <c r="I415" s="23">
        <v>5672144.5</v>
      </c>
      <c r="J415" s="23">
        <v>139.43600000000001</v>
      </c>
      <c r="K415" s="23">
        <v>140.57599999999999</v>
      </c>
      <c r="L415" s="23">
        <f t="shared" si="6"/>
        <v>1.1399999999999864</v>
      </c>
      <c r="M415" s="24">
        <v>160</v>
      </c>
      <c r="N415" s="23">
        <v>16.760000000000002</v>
      </c>
      <c r="O415" s="24">
        <v>0</v>
      </c>
      <c r="P415" s="103" t="s">
        <v>571</v>
      </c>
    </row>
    <row r="416" spans="1:16" s="5" customFormat="1" ht="12" x14ac:dyDescent="0.2">
      <c r="A416" s="99" t="s">
        <v>395</v>
      </c>
      <c r="B416" s="148" t="s">
        <v>655</v>
      </c>
      <c r="C416" s="22" t="s">
        <v>556</v>
      </c>
      <c r="D416" s="22" t="s">
        <v>509</v>
      </c>
      <c r="E416" s="22"/>
      <c r="F416" s="22" t="s">
        <v>511</v>
      </c>
      <c r="G416" s="22" t="s">
        <v>513</v>
      </c>
      <c r="H416" s="23">
        <v>4525102.4000000004</v>
      </c>
      <c r="I416" s="23">
        <v>5672400.0999999996</v>
      </c>
      <c r="J416" s="23">
        <v>138.846</v>
      </c>
      <c r="K416" s="23">
        <v>139.886</v>
      </c>
      <c r="L416" s="23">
        <f t="shared" si="6"/>
        <v>1.039999999999992</v>
      </c>
      <c r="M416" s="24">
        <v>125</v>
      </c>
      <c r="N416" s="23">
        <v>8.7100000000000009</v>
      </c>
      <c r="O416" s="24">
        <v>0</v>
      </c>
      <c r="P416" s="103"/>
    </row>
    <row r="417" spans="1:16" s="5" customFormat="1" ht="12" x14ac:dyDescent="0.2">
      <c r="A417" s="99" t="s">
        <v>396</v>
      </c>
      <c r="B417" s="148" t="s">
        <v>654</v>
      </c>
      <c r="C417" s="22" t="s">
        <v>549</v>
      </c>
      <c r="D417" s="22"/>
      <c r="E417" s="22" t="s">
        <v>534</v>
      </c>
      <c r="F417" s="22" t="s">
        <v>506</v>
      </c>
      <c r="G417" s="22" t="s">
        <v>545</v>
      </c>
      <c r="H417" s="23">
        <v>4525146</v>
      </c>
      <c r="I417" s="23">
        <v>5671897.7000000002</v>
      </c>
      <c r="J417" s="23">
        <v>144.43600000000001</v>
      </c>
      <c r="K417" s="23">
        <v>145.33600000000001</v>
      </c>
      <c r="L417" s="23">
        <f t="shared" si="6"/>
        <v>0.90000000000000568</v>
      </c>
      <c r="M417" s="24">
        <v>125</v>
      </c>
      <c r="N417" s="23">
        <v>19.22</v>
      </c>
      <c r="O417" s="24">
        <v>0</v>
      </c>
      <c r="P417" s="103" t="s">
        <v>571</v>
      </c>
    </row>
    <row r="418" spans="1:16" s="5" customFormat="1" ht="12" x14ac:dyDescent="0.2">
      <c r="A418" s="99" t="s">
        <v>738</v>
      </c>
      <c r="B418" s="148" t="s">
        <v>655</v>
      </c>
      <c r="C418" s="22" t="s">
        <v>556</v>
      </c>
      <c r="D418" s="22" t="s">
        <v>546</v>
      </c>
      <c r="E418" s="22"/>
      <c r="F418" s="22" t="s">
        <v>507</v>
      </c>
      <c r="G418" s="22" t="s">
        <v>513</v>
      </c>
      <c r="H418" s="23">
        <v>4525539.0999999996</v>
      </c>
      <c r="I418" s="23">
        <v>5672420.2999999998</v>
      </c>
      <c r="J418" s="23">
        <v>137.666</v>
      </c>
      <c r="K418" s="23">
        <v>138.73599999999999</v>
      </c>
      <c r="L418" s="23">
        <f t="shared" si="6"/>
        <v>1.0699999999999932</v>
      </c>
      <c r="M418" s="24">
        <v>160</v>
      </c>
      <c r="N418" s="23">
        <v>9.5399999999999991</v>
      </c>
      <c r="O418" s="24">
        <v>0</v>
      </c>
      <c r="P418" s="103"/>
    </row>
    <row r="419" spans="1:16" s="5" customFormat="1" ht="12" x14ac:dyDescent="0.2">
      <c r="A419" s="99" t="s">
        <v>397</v>
      </c>
      <c r="B419" s="148" t="s">
        <v>655</v>
      </c>
      <c r="C419" s="22" t="s">
        <v>556</v>
      </c>
      <c r="D419" s="22" t="s">
        <v>509</v>
      </c>
      <c r="E419" s="22"/>
      <c r="F419" s="22" t="s">
        <v>510</v>
      </c>
      <c r="G419" s="22" t="s">
        <v>513</v>
      </c>
      <c r="H419" s="23">
        <v>4525204</v>
      </c>
      <c r="I419" s="23">
        <v>5672237.9000000004</v>
      </c>
      <c r="J419" s="23">
        <v>139.26599999999999</v>
      </c>
      <c r="K419" s="23">
        <v>140.23599999999999</v>
      </c>
      <c r="L419" s="23">
        <f t="shared" si="6"/>
        <v>0.96999999999999886</v>
      </c>
      <c r="M419" s="24">
        <v>160</v>
      </c>
      <c r="N419" s="23">
        <v>11.98</v>
      </c>
      <c r="O419" s="24">
        <v>0</v>
      </c>
      <c r="P419" s="103"/>
    </row>
    <row r="420" spans="1:16" s="5" customFormat="1" ht="12" x14ac:dyDescent="0.2">
      <c r="A420" s="99" t="s">
        <v>398</v>
      </c>
      <c r="B420" s="148" t="s">
        <v>655</v>
      </c>
      <c r="C420" s="22" t="s">
        <v>556</v>
      </c>
      <c r="D420" s="22" t="s">
        <v>546</v>
      </c>
      <c r="E420" s="22"/>
      <c r="F420" s="22" t="s">
        <v>507</v>
      </c>
      <c r="G420" s="22" t="s">
        <v>513</v>
      </c>
      <c r="H420" s="23">
        <v>4525470.4000000004</v>
      </c>
      <c r="I420" s="23">
        <v>5672389.7999999998</v>
      </c>
      <c r="J420" s="23">
        <v>137.89599999999999</v>
      </c>
      <c r="K420" s="23">
        <v>138.93600000000001</v>
      </c>
      <c r="L420" s="23">
        <f t="shared" si="6"/>
        <v>1.0400000000000205</v>
      </c>
      <c r="M420" s="24">
        <v>160</v>
      </c>
      <c r="N420" s="23">
        <v>11.02</v>
      </c>
      <c r="O420" s="24">
        <v>0</v>
      </c>
      <c r="P420" s="103"/>
    </row>
    <row r="421" spans="1:16" s="5" customFormat="1" ht="12" x14ac:dyDescent="0.2">
      <c r="A421" s="99" t="s">
        <v>399</v>
      </c>
      <c r="B421" s="148" t="s">
        <v>655</v>
      </c>
      <c r="C421" s="22" t="s">
        <v>556</v>
      </c>
      <c r="D421" s="22" t="s">
        <v>546</v>
      </c>
      <c r="E421" s="22" t="s">
        <v>529</v>
      </c>
      <c r="F421" s="22" t="s">
        <v>507</v>
      </c>
      <c r="G421" s="22" t="s">
        <v>513</v>
      </c>
      <c r="H421" s="23">
        <v>4525397.5999999996</v>
      </c>
      <c r="I421" s="23">
        <v>5672387.2000000002</v>
      </c>
      <c r="J421" s="23">
        <v>138.35599999999999</v>
      </c>
      <c r="K421" s="23">
        <v>139.386</v>
      </c>
      <c r="L421" s="23">
        <f t="shared" si="6"/>
        <v>1.0300000000000011</v>
      </c>
      <c r="M421" s="24">
        <v>160</v>
      </c>
      <c r="N421" s="23">
        <v>8.06</v>
      </c>
      <c r="O421" s="24">
        <v>0</v>
      </c>
      <c r="P421" s="103"/>
    </row>
    <row r="422" spans="1:16" s="5" customFormat="1" ht="12" x14ac:dyDescent="0.2">
      <c r="A422" s="99" t="s">
        <v>400</v>
      </c>
      <c r="B422" s="148" t="s">
        <v>654</v>
      </c>
      <c r="C422" s="22" t="s">
        <v>556</v>
      </c>
      <c r="D422" s="22" t="s">
        <v>546</v>
      </c>
      <c r="E422" s="22" t="s">
        <v>529</v>
      </c>
      <c r="F422" s="22" t="s">
        <v>510</v>
      </c>
      <c r="G422" s="22" t="s">
        <v>513</v>
      </c>
      <c r="H422" s="23">
        <v>4525401.3</v>
      </c>
      <c r="I422" s="23">
        <v>5672463.5999999996</v>
      </c>
      <c r="J422" s="23">
        <v>138.22999999999999</v>
      </c>
      <c r="K422" s="23">
        <v>139.256</v>
      </c>
      <c r="L422" s="23">
        <f t="shared" si="6"/>
        <v>1.0260000000000105</v>
      </c>
      <c r="M422" s="24">
        <v>160</v>
      </c>
      <c r="N422" s="23">
        <v>11.03</v>
      </c>
      <c r="O422" s="24">
        <v>0</v>
      </c>
      <c r="P422" s="103"/>
    </row>
    <row r="423" spans="1:16" s="5" customFormat="1" ht="12" x14ac:dyDescent="0.2">
      <c r="A423" s="99" t="s">
        <v>401</v>
      </c>
      <c r="B423" s="148" t="s">
        <v>655</v>
      </c>
      <c r="C423" s="22" t="s">
        <v>556</v>
      </c>
      <c r="D423" s="22" t="s">
        <v>546</v>
      </c>
      <c r="E423" s="22" t="s">
        <v>529</v>
      </c>
      <c r="F423" s="22" t="s">
        <v>510</v>
      </c>
      <c r="G423" s="22" t="s">
        <v>513</v>
      </c>
      <c r="H423" s="23">
        <v>4525468.5999999996</v>
      </c>
      <c r="I423" s="23">
        <v>5672505.5</v>
      </c>
      <c r="J423" s="23">
        <v>137.83600000000001</v>
      </c>
      <c r="K423" s="23">
        <v>138.816</v>
      </c>
      <c r="L423" s="23">
        <f t="shared" si="6"/>
        <v>0.97999999999998977</v>
      </c>
      <c r="M423" s="24">
        <v>160</v>
      </c>
      <c r="N423" s="23">
        <v>10.5</v>
      </c>
      <c r="O423" s="24">
        <v>0</v>
      </c>
      <c r="P423" s="103"/>
    </row>
    <row r="424" spans="1:16" s="5" customFormat="1" ht="12" x14ac:dyDescent="0.2">
      <c r="A424" s="99" t="s">
        <v>402</v>
      </c>
      <c r="B424" s="148" t="s">
        <v>654</v>
      </c>
      <c r="C424" s="22" t="s">
        <v>556</v>
      </c>
      <c r="D424" s="22" t="s">
        <v>545</v>
      </c>
      <c r="E424" s="22" t="s">
        <v>537</v>
      </c>
      <c r="F424" s="22" t="s">
        <v>510</v>
      </c>
      <c r="G424" s="22" t="s">
        <v>513</v>
      </c>
      <c r="H424" s="23">
        <v>4525607.5</v>
      </c>
      <c r="I424" s="23">
        <v>5672183.0999999996</v>
      </c>
      <c r="J424" s="23">
        <v>139.95599999999999</v>
      </c>
      <c r="K424" s="23">
        <v>140.946</v>
      </c>
      <c r="L424" s="23">
        <f t="shared" si="6"/>
        <v>0.99000000000000909</v>
      </c>
      <c r="M424" s="24">
        <v>160</v>
      </c>
      <c r="N424" s="23">
        <v>13.53</v>
      </c>
      <c r="O424" s="24">
        <v>0</v>
      </c>
      <c r="P424" s="103"/>
    </row>
    <row r="425" spans="1:16" s="5" customFormat="1" ht="12" x14ac:dyDescent="0.2">
      <c r="A425" s="99" t="s">
        <v>403</v>
      </c>
      <c r="B425" s="148" t="s">
        <v>654</v>
      </c>
      <c r="C425" s="22" t="s">
        <v>556</v>
      </c>
      <c r="D425" s="22" t="s">
        <v>545</v>
      </c>
      <c r="E425" s="22" t="s">
        <v>537</v>
      </c>
      <c r="F425" s="22" t="s">
        <v>510</v>
      </c>
      <c r="G425" s="22" t="s">
        <v>513</v>
      </c>
      <c r="H425" s="23">
        <v>4525570</v>
      </c>
      <c r="I425" s="23">
        <v>5672079</v>
      </c>
      <c r="J425" s="23">
        <v>140.61600000000001</v>
      </c>
      <c r="K425" s="23">
        <v>141.61600000000001</v>
      </c>
      <c r="L425" s="23">
        <f t="shared" si="6"/>
        <v>1</v>
      </c>
      <c r="M425" s="24">
        <v>160</v>
      </c>
      <c r="N425" s="23">
        <v>12.54</v>
      </c>
      <c r="O425" s="24">
        <v>0</v>
      </c>
      <c r="P425" s="103"/>
    </row>
    <row r="426" spans="1:16" s="5" customFormat="1" ht="12" x14ac:dyDescent="0.2">
      <c r="A426" s="99" t="s">
        <v>739</v>
      </c>
      <c r="B426" s="148" t="s">
        <v>655</v>
      </c>
      <c r="C426" s="22" t="s">
        <v>549</v>
      </c>
      <c r="D426" s="22" t="s">
        <v>509</v>
      </c>
      <c r="E426" s="22" t="s">
        <v>509</v>
      </c>
      <c r="F426" s="22" t="s">
        <v>740</v>
      </c>
      <c r="G426" s="22" t="s">
        <v>513</v>
      </c>
      <c r="H426" s="23">
        <v>4525134.4000000004</v>
      </c>
      <c r="I426" s="23">
        <v>5672137.4000000004</v>
      </c>
      <c r="J426" s="23">
        <v>144.17599999999999</v>
      </c>
      <c r="K426" s="23">
        <v>145.14600000000002</v>
      </c>
      <c r="L426" s="23">
        <f t="shared" si="6"/>
        <v>0.97000000000002728</v>
      </c>
      <c r="M426" s="24">
        <v>160</v>
      </c>
      <c r="N426" s="23">
        <v>16</v>
      </c>
      <c r="O426" s="24">
        <v>0</v>
      </c>
      <c r="P426" s="103"/>
    </row>
    <row r="427" spans="1:16" s="5" customFormat="1" ht="12" x14ac:dyDescent="0.2">
      <c r="A427" s="99" t="s">
        <v>741</v>
      </c>
      <c r="B427" s="148" t="s">
        <v>655</v>
      </c>
      <c r="C427" s="22" t="s">
        <v>549</v>
      </c>
      <c r="D427" s="22" t="s">
        <v>509</v>
      </c>
      <c r="E427" s="22"/>
      <c r="F427" s="22" t="s">
        <v>742</v>
      </c>
      <c r="G427" s="22" t="s">
        <v>513</v>
      </c>
      <c r="H427" s="23">
        <v>4525240.5</v>
      </c>
      <c r="I427" s="23">
        <v>5672113</v>
      </c>
      <c r="J427" s="23">
        <v>143.36600000000001</v>
      </c>
      <c r="K427" s="23">
        <v>144.35599999999999</v>
      </c>
      <c r="L427" s="23">
        <f t="shared" si="6"/>
        <v>0.98999999999998067</v>
      </c>
      <c r="M427" s="24">
        <v>160</v>
      </c>
      <c r="N427" s="23">
        <v>14.09</v>
      </c>
      <c r="O427" s="24">
        <v>0</v>
      </c>
      <c r="P427" s="103"/>
    </row>
    <row r="428" spans="1:16" s="5" customFormat="1" ht="12" x14ac:dyDescent="0.2">
      <c r="A428" s="99" t="s">
        <v>404</v>
      </c>
      <c r="B428" s="148" t="s">
        <v>654</v>
      </c>
      <c r="C428" s="22" t="s">
        <v>556</v>
      </c>
      <c r="D428" s="22"/>
      <c r="E428" s="22" t="s">
        <v>534</v>
      </c>
      <c r="F428" s="22" t="s">
        <v>506</v>
      </c>
      <c r="G428" s="22" t="s">
        <v>545</v>
      </c>
      <c r="H428" s="23">
        <v>4525477.8</v>
      </c>
      <c r="I428" s="23">
        <v>5671951.5999999996</v>
      </c>
      <c r="J428" s="23">
        <v>142.39599999999999</v>
      </c>
      <c r="K428" s="23">
        <v>143.39599999999999</v>
      </c>
      <c r="L428" s="23">
        <f t="shared" si="6"/>
        <v>1</v>
      </c>
      <c r="M428" s="24">
        <v>125</v>
      </c>
      <c r="N428" s="23">
        <v>21.02</v>
      </c>
      <c r="O428" s="24">
        <v>0</v>
      </c>
      <c r="P428" s="103" t="s">
        <v>571</v>
      </c>
    </row>
    <row r="429" spans="1:16" s="5" customFormat="1" ht="12" x14ac:dyDescent="0.2">
      <c r="A429" s="99" t="s">
        <v>405</v>
      </c>
      <c r="B429" s="148" t="s">
        <v>655</v>
      </c>
      <c r="C429" s="22" t="s">
        <v>556</v>
      </c>
      <c r="D429" s="22"/>
      <c r="E429" s="22"/>
      <c r="F429" s="22" t="s">
        <v>506</v>
      </c>
      <c r="G429" s="22" t="s">
        <v>545</v>
      </c>
      <c r="H429" s="23">
        <v>4525593.5999999996</v>
      </c>
      <c r="I429" s="23">
        <v>5671831.5</v>
      </c>
      <c r="J429" s="23">
        <v>141.316</v>
      </c>
      <c r="K429" s="23">
        <v>142.346</v>
      </c>
      <c r="L429" s="23">
        <f t="shared" si="6"/>
        <v>1.0300000000000011</v>
      </c>
      <c r="M429" s="24">
        <v>125</v>
      </c>
      <c r="N429" s="23">
        <v>21.07</v>
      </c>
      <c r="O429" s="24">
        <v>0</v>
      </c>
      <c r="P429" s="103"/>
    </row>
    <row r="430" spans="1:16" s="5" customFormat="1" ht="12" x14ac:dyDescent="0.2">
      <c r="A430" s="99" t="s">
        <v>406</v>
      </c>
      <c r="B430" s="148" t="s">
        <v>655</v>
      </c>
      <c r="C430" s="22" t="s">
        <v>556</v>
      </c>
      <c r="D430" s="22" t="s">
        <v>546</v>
      </c>
      <c r="E430" s="22" t="s">
        <v>529</v>
      </c>
      <c r="F430" s="22" t="s">
        <v>510</v>
      </c>
      <c r="G430" s="22" t="s">
        <v>513</v>
      </c>
      <c r="H430" s="23">
        <v>4525462.16</v>
      </c>
      <c r="I430" s="23">
        <v>5672300.8300000001</v>
      </c>
      <c r="J430" s="23">
        <v>138.17599999999999</v>
      </c>
      <c r="K430" s="23">
        <v>139.14099999999999</v>
      </c>
      <c r="L430" s="23">
        <f t="shared" si="6"/>
        <v>0.96500000000000341</v>
      </c>
      <c r="M430" s="24">
        <v>160</v>
      </c>
      <c r="N430" s="23">
        <v>8.2200000000000006</v>
      </c>
      <c r="O430" s="24">
        <v>0</v>
      </c>
      <c r="P430" s="103"/>
    </row>
    <row r="431" spans="1:16" s="5" customFormat="1" ht="12" x14ac:dyDescent="0.2">
      <c r="A431" s="99" t="s">
        <v>407</v>
      </c>
      <c r="B431" s="148" t="s">
        <v>654</v>
      </c>
      <c r="C431" s="22" t="s">
        <v>556</v>
      </c>
      <c r="D431" s="22"/>
      <c r="E431" s="22" t="s">
        <v>538</v>
      </c>
      <c r="F431" s="22" t="s">
        <v>506</v>
      </c>
      <c r="G431" s="22" t="s">
        <v>545</v>
      </c>
      <c r="H431" s="23">
        <v>4525586.63</v>
      </c>
      <c r="I431" s="23">
        <v>5672500.2400000002</v>
      </c>
      <c r="J431" s="23">
        <v>137.76599999999999</v>
      </c>
      <c r="K431" s="23">
        <v>138.75900000000001</v>
      </c>
      <c r="L431" s="23">
        <f t="shared" si="6"/>
        <v>0.99300000000002342</v>
      </c>
      <c r="M431" s="24">
        <v>125</v>
      </c>
      <c r="N431" s="23">
        <v>22.8</v>
      </c>
      <c r="O431" s="24">
        <v>0</v>
      </c>
      <c r="P431" s="103"/>
    </row>
    <row r="432" spans="1:16" s="5" customFormat="1" ht="12" x14ac:dyDescent="0.2">
      <c r="A432" s="99" t="s">
        <v>408</v>
      </c>
      <c r="B432" s="148" t="s">
        <v>655</v>
      </c>
      <c r="C432" s="22" t="s">
        <v>556</v>
      </c>
      <c r="D432" s="22"/>
      <c r="E432" s="22" t="s">
        <v>529</v>
      </c>
      <c r="F432" s="22" t="s">
        <v>510</v>
      </c>
      <c r="G432" s="22" t="s">
        <v>513</v>
      </c>
      <c r="H432" s="23">
        <v>4525728.09</v>
      </c>
      <c r="I432" s="23">
        <v>5672431.1699999999</v>
      </c>
      <c r="J432" s="23">
        <v>137.99600000000001</v>
      </c>
      <c r="K432" s="23">
        <v>139.02600000000001</v>
      </c>
      <c r="L432" s="23">
        <f t="shared" si="6"/>
        <v>1.0300000000000011</v>
      </c>
      <c r="M432" s="24">
        <v>125</v>
      </c>
      <c r="N432" s="23">
        <v>11.1</v>
      </c>
      <c r="O432" s="24">
        <v>0</v>
      </c>
      <c r="P432" s="103"/>
    </row>
    <row r="433" spans="1:16" s="5" customFormat="1" ht="12" x14ac:dyDescent="0.2">
      <c r="A433" s="99" t="s">
        <v>409</v>
      </c>
      <c r="B433" s="148" t="s">
        <v>654</v>
      </c>
      <c r="C433" s="22" t="s">
        <v>556</v>
      </c>
      <c r="D433" s="22"/>
      <c r="E433" s="22" t="s">
        <v>538</v>
      </c>
      <c r="F433" s="22" t="s">
        <v>506</v>
      </c>
      <c r="G433" s="22" t="s">
        <v>545</v>
      </c>
      <c r="H433" s="23">
        <v>4525733.38</v>
      </c>
      <c r="I433" s="23">
        <v>5672429.5300000003</v>
      </c>
      <c r="J433" s="23">
        <v>137.93600000000001</v>
      </c>
      <c r="K433" s="23">
        <v>138.82499999999999</v>
      </c>
      <c r="L433" s="23">
        <f t="shared" si="6"/>
        <v>0.88899999999998158</v>
      </c>
      <c r="M433" s="24">
        <v>125</v>
      </c>
      <c r="N433" s="23">
        <v>23.3</v>
      </c>
      <c r="O433" s="24">
        <v>0</v>
      </c>
      <c r="P433" s="103"/>
    </row>
    <row r="434" spans="1:16" s="5" customFormat="1" ht="12" x14ac:dyDescent="0.2">
      <c r="A434" s="99" t="s">
        <v>410</v>
      </c>
      <c r="B434" s="148" t="s">
        <v>654</v>
      </c>
      <c r="C434" s="22" t="s">
        <v>556</v>
      </c>
      <c r="D434" s="22" t="s">
        <v>545</v>
      </c>
      <c r="E434" s="22" t="s">
        <v>529</v>
      </c>
      <c r="F434" s="22" t="s">
        <v>510</v>
      </c>
      <c r="G434" s="22" t="s">
        <v>513</v>
      </c>
      <c r="H434" s="23">
        <v>4525545.53</v>
      </c>
      <c r="I434" s="23">
        <v>5672199.1600000001</v>
      </c>
      <c r="J434" s="23">
        <v>139.82599999999999</v>
      </c>
      <c r="K434" s="23">
        <v>140.85499999999999</v>
      </c>
      <c r="L434" s="23">
        <f t="shared" si="6"/>
        <v>1.0289999999999964</v>
      </c>
      <c r="M434" s="24">
        <v>160</v>
      </c>
      <c r="N434" s="23">
        <v>12.68</v>
      </c>
      <c r="O434" s="24">
        <v>0</v>
      </c>
      <c r="P434" s="103"/>
    </row>
    <row r="435" spans="1:16" s="5" customFormat="1" ht="12" x14ac:dyDescent="0.2">
      <c r="A435" s="99" t="s">
        <v>411</v>
      </c>
      <c r="B435" s="148" t="s">
        <v>654</v>
      </c>
      <c r="C435" s="22" t="s">
        <v>556</v>
      </c>
      <c r="D435" s="22" t="s">
        <v>545</v>
      </c>
      <c r="E435" s="22" t="s">
        <v>537</v>
      </c>
      <c r="F435" s="22" t="s">
        <v>507</v>
      </c>
      <c r="G435" s="22" t="s">
        <v>513</v>
      </c>
      <c r="H435" s="23">
        <v>4525538.4400000004</v>
      </c>
      <c r="I435" s="23">
        <v>5672098.29</v>
      </c>
      <c r="J435" s="23">
        <v>140.73599999999999</v>
      </c>
      <c r="K435" s="23">
        <v>141.745</v>
      </c>
      <c r="L435" s="23">
        <f t="shared" si="6"/>
        <v>1.0090000000000146</v>
      </c>
      <c r="M435" s="24">
        <v>160</v>
      </c>
      <c r="N435" s="23">
        <v>11.5</v>
      </c>
      <c r="O435" s="24">
        <v>0</v>
      </c>
      <c r="P435" s="103"/>
    </row>
    <row r="436" spans="1:16" s="5" customFormat="1" ht="12" x14ac:dyDescent="0.2">
      <c r="A436" s="99" t="s">
        <v>412</v>
      </c>
      <c r="B436" s="148" t="s">
        <v>654</v>
      </c>
      <c r="C436" s="22" t="s">
        <v>556</v>
      </c>
      <c r="D436" s="22"/>
      <c r="E436" s="22" t="s">
        <v>538</v>
      </c>
      <c r="F436" s="22" t="s">
        <v>506</v>
      </c>
      <c r="G436" s="22" t="s">
        <v>545</v>
      </c>
      <c r="H436" s="23">
        <v>4525679.13</v>
      </c>
      <c r="I436" s="23">
        <v>5672345.4100000001</v>
      </c>
      <c r="J436" s="23">
        <v>139.316</v>
      </c>
      <c r="K436" s="23">
        <v>140.32599999999999</v>
      </c>
      <c r="L436" s="23">
        <f t="shared" si="6"/>
        <v>1.0099999999999909</v>
      </c>
      <c r="M436" s="24">
        <v>125</v>
      </c>
      <c r="N436" s="23">
        <v>24.93</v>
      </c>
      <c r="O436" s="24">
        <v>0</v>
      </c>
      <c r="P436" s="103" t="s">
        <v>668</v>
      </c>
    </row>
    <row r="437" spans="1:16" s="5" customFormat="1" ht="12" x14ac:dyDescent="0.2">
      <c r="A437" s="99" t="s">
        <v>413</v>
      </c>
      <c r="B437" s="148" t="s">
        <v>655</v>
      </c>
      <c r="C437" s="22" t="s">
        <v>556</v>
      </c>
      <c r="D437" s="22" t="s">
        <v>546</v>
      </c>
      <c r="E437" s="22" t="s">
        <v>529</v>
      </c>
      <c r="F437" s="22" t="s">
        <v>507</v>
      </c>
      <c r="G437" s="22" t="s">
        <v>513</v>
      </c>
      <c r="H437" s="23">
        <v>4525445.63</v>
      </c>
      <c r="I437" s="23">
        <v>5672419.5099999998</v>
      </c>
      <c r="J437" s="23">
        <v>137.89599999999999</v>
      </c>
      <c r="K437" s="23">
        <v>138.952</v>
      </c>
      <c r="L437" s="23">
        <f t="shared" si="6"/>
        <v>1.0560000000000116</v>
      </c>
      <c r="M437" s="24">
        <v>63</v>
      </c>
      <c r="N437" s="23">
        <v>9.5399999999999991</v>
      </c>
      <c r="O437" s="24">
        <v>0</v>
      </c>
      <c r="P437" s="103"/>
    </row>
    <row r="438" spans="1:16" s="5" customFormat="1" ht="12" x14ac:dyDescent="0.2">
      <c r="A438" s="99" t="s">
        <v>414</v>
      </c>
      <c r="B438" s="148" t="s">
        <v>655</v>
      </c>
      <c r="C438" s="22" t="s">
        <v>556</v>
      </c>
      <c r="D438" s="22" t="s">
        <v>546</v>
      </c>
      <c r="E438" s="22" t="s">
        <v>529</v>
      </c>
      <c r="F438" s="22" t="s">
        <v>507</v>
      </c>
      <c r="G438" s="22" t="s">
        <v>513</v>
      </c>
      <c r="H438" s="23">
        <v>4525436.43</v>
      </c>
      <c r="I438" s="23">
        <v>5672417.0999999996</v>
      </c>
      <c r="J438" s="23">
        <v>137.976</v>
      </c>
      <c r="K438" s="23">
        <v>139.005</v>
      </c>
      <c r="L438" s="23">
        <f t="shared" si="6"/>
        <v>1.0289999999999964</v>
      </c>
      <c r="M438" s="24">
        <v>63</v>
      </c>
      <c r="N438" s="23">
        <v>9.1999999999999993</v>
      </c>
      <c r="O438" s="24">
        <v>0</v>
      </c>
      <c r="P438" s="103"/>
    </row>
    <row r="439" spans="1:16" s="5" customFormat="1" ht="12" x14ac:dyDescent="0.2">
      <c r="A439" s="99" t="s">
        <v>415</v>
      </c>
      <c r="B439" s="148" t="s">
        <v>655</v>
      </c>
      <c r="C439" s="22" t="s">
        <v>556</v>
      </c>
      <c r="D439" s="22" t="s">
        <v>546</v>
      </c>
      <c r="E439" s="22" t="s">
        <v>529</v>
      </c>
      <c r="F439" s="22" t="s">
        <v>507</v>
      </c>
      <c r="G439" s="22" t="s">
        <v>513</v>
      </c>
      <c r="H439" s="23">
        <v>4525443.83</v>
      </c>
      <c r="I439" s="23">
        <v>5672409.7999999998</v>
      </c>
      <c r="J439" s="23">
        <v>137.98599999999999</v>
      </c>
      <c r="K439" s="23">
        <v>138.983</v>
      </c>
      <c r="L439" s="23">
        <f t="shared" si="6"/>
        <v>0.9970000000000141</v>
      </c>
      <c r="M439" s="24">
        <v>63</v>
      </c>
      <c r="N439" s="23">
        <v>9.02</v>
      </c>
      <c r="O439" s="24">
        <v>0</v>
      </c>
      <c r="P439" s="103"/>
    </row>
    <row r="440" spans="1:16" s="5" customFormat="1" ht="12" x14ac:dyDescent="0.2">
      <c r="A440" s="99" t="s">
        <v>416</v>
      </c>
      <c r="B440" s="148" t="s">
        <v>654</v>
      </c>
      <c r="C440" s="22" t="s">
        <v>556</v>
      </c>
      <c r="D440" s="22" t="s">
        <v>546</v>
      </c>
      <c r="E440" s="22" t="s">
        <v>529</v>
      </c>
      <c r="F440" s="22" t="s">
        <v>507</v>
      </c>
      <c r="G440" s="22" t="s">
        <v>513</v>
      </c>
      <c r="H440" s="23">
        <v>4525656.32</v>
      </c>
      <c r="I440" s="23">
        <v>5672417.0599999996</v>
      </c>
      <c r="J440" s="23">
        <v>138.26599999999999</v>
      </c>
      <c r="K440" s="23">
        <v>139.245</v>
      </c>
      <c r="L440" s="23">
        <f t="shared" si="6"/>
        <v>0.97900000000001342</v>
      </c>
      <c r="M440" s="24">
        <v>160</v>
      </c>
      <c r="N440" s="23">
        <v>10.5</v>
      </c>
      <c r="O440" s="24">
        <v>0</v>
      </c>
      <c r="P440" s="103"/>
    </row>
    <row r="441" spans="1:16" s="5" customFormat="1" ht="12" x14ac:dyDescent="0.2">
      <c r="A441" s="99" t="s">
        <v>417</v>
      </c>
      <c r="B441" s="148" t="s">
        <v>654</v>
      </c>
      <c r="C441" s="22" t="s">
        <v>556</v>
      </c>
      <c r="D441" s="22" t="s">
        <v>546</v>
      </c>
      <c r="E441" s="22" t="s">
        <v>529</v>
      </c>
      <c r="F441" s="22" t="s">
        <v>507</v>
      </c>
      <c r="G441" s="22" t="s">
        <v>513</v>
      </c>
      <c r="H441" s="23">
        <v>4525440.3</v>
      </c>
      <c r="I441" s="23">
        <v>5672418.6200000001</v>
      </c>
      <c r="J441" s="23">
        <v>137.916</v>
      </c>
      <c r="K441" s="23">
        <v>138.70400000000001</v>
      </c>
      <c r="L441" s="23">
        <f t="shared" si="6"/>
        <v>0.78800000000001091</v>
      </c>
      <c r="M441" s="24">
        <v>280</v>
      </c>
      <c r="N441" s="23">
        <v>9.81</v>
      </c>
      <c r="O441" s="24">
        <v>0</v>
      </c>
      <c r="P441" s="103"/>
    </row>
    <row r="442" spans="1:16" s="5" customFormat="1" ht="12" x14ac:dyDescent="0.2">
      <c r="A442" s="99" t="s">
        <v>418</v>
      </c>
      <c r="B442" s="148" t="s">
        <v>654</v>
      </c>
      <c r="C442" s="22" t="s">
        <v>556</v>
      </c>
      <c r="D442" s="22"/>
      <c r="E442" s="22" t="s">
        <v>538</v>
      </c>
      <c r="F442" s="22" t="s">
        <v>506</v>
      </c>
      <c r="G442" s="22" t="s">
        <v>545</v>
      </c>
      <c r="H442" s="23">
        <v>4525728.46</v>
      </c>
      <c r="I442" s="23">
        <v>5672503.5199999996</v>
      </c>
      <c r="J442" s="23">
        <v>137.45599999999999</v>
      </c>
      <c r="K442" s="23">
        <v>138.47200000000001</v>
      </c>
      <c r="L442" s="23">
        <f t="shared" si="6"/>
        <v>1.0160000000000196</v>
      </c>
      <c r="M442" s="24">
        <v>125</v>
      </c>
      <c r="N442" s="23">
        <v>23.21</v>
      </c>
      <c r="O442" s="24">
        <v>0</v>
      </c>
      <c r="P442" s="103" t="s">
        <v>669</v>
      </c>
    </row>
    <row r="443" spans="1:16" s="5" customFormat="1" ht="12" x14ac:dyDescent="0.2">
      <c r="A443" s="99" t="s">
        <v>419</v>
      </c>
      <c r="B443" s="148" t="s">
        <v>654</v>
      </c>
      <c r="C443" s="22" t="s">
        <v>549</v>
      </c>
      <c r="D443" s="22"/>
      <c r="E443" s="22" t="s">
        <v>534</v>
      </c>
      <c r="F443" s="22" t="s">
        <v>512</v>
      </c>
      <c r="G443" s="22" t="s">
        <v>545</v>
      </c>
      <c r="H443" s="23">
        <v>4525519.5</v>
      </c>
      <c r="I443" s="23">
        <v>5671677.9000000004</v>
      </c>
      <c r="J443" s="23">
        <v>142.04599999999999</v>
      </c>
      <c r="K443" s="23">
        <v>143.07599999999999</v>
      </c>
      <c r="L443" s="23">
        <f t="shared" si="6"/>
        <v>1.0300000000000011</v>
      </c>
      <c r="M443" s="24">
        <v>125</v>
      </c>
      <c r="N443" s="23">
        <v>18.37</v>
      </c>
      <c r="O443" s="24">
        <v>0</v>
      </c>
      <c r="P443" s="103" t="s">
        <v>571</v>
      </c>
    </row>
    <row r="444" spans="1:16" s="5" customFormat="1" ht="12" x14ac:dyDescent="0.2">
      <c r="A444" s="99" t="s">
        <v>420</v>
      </c>
      <c r="B444" s="148" t="s">
        <v>655</v>
      </c>
      <c r="C444" s="22" t="s">
        <v>549</v>
      </c>
      <c r="D444" s="22"/>
      <c r="E444" s="22" t="s">
        <v>534</v>
      </c>
      <c r="F444" s="22" t="s">
        <v>512</v>
      </c>
      <c r="G444" s="22" t="s">
        <v>545</v>
      </c>
      <c r="H444" s="23">
        <v>4524965.2</v>
      </c>
      <c r="I444" s="23">
        <v>5671600.5</v>
      </c>
      <c r="J444" s="23">
        <v>144.32599999999999</v>
      </c>
      <c r="K444" s="23">
        <v>145.40600000000001</v>
      </c>
      <c r="L444" s="23">
        <f t="shared" si="6"/>
        <v>1.0800000000000125</v>
      </c>
      <c r="M444" s="24">
        <v>125</v>
      </c>
      <c r="N444" s="23">
        <v>22.84</v>
      </c>
      <c r="O444" s="24">
        <v>0</v>
      </c>
      <c r="P444" s="103"/>
    </row>
    <row r="445" spans="1:16" s="5" customFormat="1" ht="12" x14ac:dyDescent="0.2">
      <c r="A445" s="99" t="s">
        <v>421</v>
      </c>
      <c r="B445" s="148" t="s">
        <v>654</v>
      </c>
      <c r="C445" s="22" t="s">
        <v>549</v>
      </c>
      <c r="D445" s="22" t="s">
        <v>509</v>
      </c>
      <c r="E445" s="22" t="s">
        <v>534</v>
      </c>
      <c r="F445" s="22" t="s">
        <v>506</v>
      </c>
      <c r="G445" s="22" t="s">
        <v>545</v>
      </c>
      <c r="H445" s="23">
        <v>4524962.2</v>
      </c>
      <c r="I445" s="23">
        <v>5671963.2999999998</v>
      </c>
      <c r="J445" s="23">
        <v>145.196</v>
      </c>
      <c r="K445" s="23">
        <v>146.18600000000001</v>
      </c>
      <c r="L445" s="23">
        <f t="shared" si="6"/>
        <v>0.99000000000000909</v>
      </c>
      <c r="M445" s="24">
        <v>125</v>
      </c>
      <c r="N445" s="23">
        <v>19.670000000000002</v>
      </c>
      <c r="O445" s="24">
        <v>0</v>
      </c>
      <c r="P445" s="103"/>
    </row>
    <row r="446" spans="1:16" s="5" customFormat="1" ht="12" x14ac:dyDescent="0.2">
      <c r="A446" s="99" t="s">
        <v>422</v>
      </c>
      <c r="B446" s="148" t="s">
        <v>654</v>
      </c>
      <c r="C446" s="22" t="s">
        <v>549</v>
      </c>
      <c r="D446" s="22"/>
      <c r="E446" s="22" t="s">
        <v>534</v>
      </c>
      <c r="F446" s="22" t="s">
        <v>506</v>
      </c>
      <c r="G446" s="22" t="s">
        <v>545</v>
      </c>
      <c r="H446" s="23">
        <v>4525494.5999999996</v>
      </c>
      <c r="I446" s="23">
        <v>5671764.9000000004</v>
      </c>
      <c r="J446" s="23">
        <v>141.89599999999999</v>
      </c>
      <c r="K446" s="23">
        <v>142.89599999999999</v>
      </c>
      <c r="L446" s="23">
        <f t="shared" si="6"/>
        <v>1</v>
      </c>
      <c r="M446" s="24">
        <v>125</v>
      </c>
      <c r="N446" s="23">
        <v>17.87</v>
      </c>
      <c r="O446" s="24">
        <v>0</v>
      </c>
      <c r="P446" s="103"/>
    </row>
    <row r="447" spans="1:16" s="5" customFormat="1" ht="12" x14ac:dyDescent="0.2">
      <c r="A447" s="99" t="s">
        <v>423</v>
      </c>
      <c r="B447" s="148" t="s">
        <v>655</v>
      </c>
      <c r="C447" s="22" t="s">
        <v>556</v>
      </c>
      <c r="D447" s="22" t="s">
        <v>509</v>
      </c>
      <c r="E447" s="22"/>
      <c r="F447" s="22" t="s">
        <v>511</v>
      </c>
      <c r="G447" s="22" t="s">
        <v>513</v>
      </c>
      <c r="H447" s="23">
        <v>4525088.0999999996</v>
      </c>
      <c r="I447" s="23">
        <v>5672375.2000000002</v>
      </c>
      <c r="J447" s="23">
        <v>0</v>
      </c>
      <c r="K447" s="23">
        <v>139.93600000000001</v>
      </c>
      <c r="L447" s="23">
        <f t="shared" si="6"/>
        <v>139.93600000000001</v>
      </c>
      <c r="M447" s="24">
        <v>140</v>
      </c>
      <c r="N447" s="23">
        <v>8.68</v>
      </c>
      <c r="O447" s="24">
        <v>0</v>
      </c>
      <c r="P447" s="103"/>
    </row>
    <row r="448" spans="1:16" s="5" customFormat="1" ht="12" x14ac:dyDescent="0.2">
      <c r="A448" s="99" t="s">
        <v>743</v>
      </c>
      <c r="B448" s="148" t="s">
        <v>655</v>
      </c>
      <c r="C448" s="22" t="s">
        <v>556</v>
      </c>
      <c r="D448" s="22" t="s">
        <v>509</v>
      </c>
      <c r="E448" s="22"/>
      <c r="F448" s="22" t="s">
        <v>511</v>
      </c>
      <c r="G448" s="22" t="s">
        <v>513</v>
      </c>
      <c r="H448" s="23">
        <v>4525084.9809999997</v>
      </c>
      <c r="I448" s="23">
        <v>5672372.8140000002</v>
      </c>
      <c r="J448" s="23">
        <v>139.417</v>
      </c>
      <c r="K448" s="23">
        <v>140.328</v>
      </c>
      <c r="L448" s="23">
        <f t="shared" si="6"/>
        <v>0.91100000000000136</v>
      </c>
      <c r="M448" s="24">
        <v>140</v>
      </c>
      <c r="N448" s="23">
        <v>8.8800000000000008</v>
      </c>
      <c r="O448" s="24">
        <v>0</v>
      </c>
      <c r="P448" s="103"/>
    </row>
    <row r="449" spans="1:16" s="5" customFormat="1" ht="12" x14ac:dyDescent="0.2">
      <c r="A449" s="99" t="s">
        <v>424</v>
      </c>
      <c r="B449" s="148" t="s">
        <v>655</v>
      </c>
      <c r="C449" s="22" t="s">
        <v>556</v>
      </c>
      <c r="D449" s="22" t="s">
        <v>509</v>
      </c>
      <c r="E449" s="22"/>
      <c r="F449" s="22" t="s">
        <v>507</v>
      </c>
      <c r="G449" s="22" t="s">
        <v>513</v>
      </c>
      <c r="H449" s="23">
        <v>4525079.8</v>
      </c>
      <c r="I449" s="23">
        <v>5672381</v>
      </c>
      <c r="J449" s="23">
        <v>138.79599999999999</v>
      </c>
      <c r="K449" s="23">
        <v>139.79599999999999</v>
      </c>
      <c r="L449" s="23">
        <f t="shared" si="6"/>
        <v>1</v>
      </c>
      <c r="M449" s="24">
        <v>124</v>
      </c>
      <c r="N449" s="23">
        <v>8.1999999999999993</v>
      </c>
      <c r="O449" s="24">
        <v>0</v>
      </c>
      <c r="P449" s="103"/>
    </row>
    <row r="450" spans="1:16" s="5" customFormat="1" ht="12" x14ac:dyDescent="0.2">
      <c r="A450" s="99" t="s">
        <v>425</v>
      </c>
      <c r="B450" s="148" t="s">
        <v>655</v>
      </c>
      <c r="C450" s="22" t="s">
        <v>556</v>
      </c>
      <c r="D450" s="22" t="s">
        <v>509</v>
      </c>
      <c r="E450" s="22"/>
      <c r="F450" s="22" t="s">
        <v>507</v>
      </c>
      <c r="G450" s="22" t="s">
        <v>513</v>
      </c>
      <c r="H450" s="23">
        <v>4525086.7</v>
      </c>
      <c r="I450" s="23">
        <v>5672373.4000000004</v>
      </c>
      <c r="J450" s="23">
        <v>138.816</v>
      </c>
      <c r="K450" s="23">
        <v>139.816</v>
      </c>
      <c r="L450" s="23">
        <f t="shared" si="6"/>
        <v>1</v>
      </c>
      <c r="M450" s="24">
        <v>124</v>
      </c>
      <c r="N450" s="23">
        <v>8.64</v>
      </c>
      <c r="O450" s="24">
        <v>0</v>
      </c>
      <c r="P450" s="103"/>
    </row>
    <row r="451" spans="1:16" s="5" customFormat="1" ht="12" x14ac:dyDescent="0.2">
      <c r="A451" s="99" t="s">
        <v>426</v>
      </c>
      <c r="B451" s="148" t="s">
        <v>655</v>
      </c>
      <c r="C451" s="22" t="s">
        <v>556</v>
      </c>
      <c r="D451" s="22" t="s">
        <v>509</v>
      </c>
      <c r="E451" s="22"/>
      <c r="F451" s="22" t="s">
        <v>507</v>
      </c>
      <c r="G451" s="22" t="s">
        <v>513</v>
      </c>
      <c r="H451" s="23">
        <v>4525094.2</v>
      </c>
      <c r="I451" s="23">
        <v>5672365</v>
      </c>
      <c r="J451" s="23">
        <v>138.80600000000001</v>
      </c>
      <c r="K451" s="23">
        <v>139.80600000000001</v>
      </c>
      <c r="L451" s="23">
        <f t="shared" si="6"/>
        <v>1</v>
      </c>
      <c r="M451" s="24">
        <v>124</v>
      </c>
      <c r="N451" s="23">
        <v>8.24</v>
      </c>
      <c r="O451" s="24">
        <v>0</v>
      </c>
      <c r="P451" s="103"/>
    </row>
    <row r="452" spans="1:16" s="5" customFormat="1" ht="12" x14ac:dyDescent="0.2">
      <c r="A452" s="99" t="s">
        <v>427</v>
      </c>
      <c r="B452" s="148" t="s">
        <v>654</v>
      </c>
      <c r="C452" s="22" t="s">
        <v>556</v>
      </c>
      <c r="D452" s="22"/>
      <c r="E452" s="22" t="s">
        <v>538</v>
      </c>
      <c r="F452" s="22" t="s">
        <v>506</v>
      </c>
      <c r="G452" s="22" t="s">
        <v>545</v>
      </c>
      <c r="H452" s="23">
        <v>4525850.16</v>
      </c>
      <c r="I452" s="23">
        <v>5672434.6399999997</v>
      </c>
      <c r="J452" s="23">
        <v>137.33600000000001</v>
      </c>
      <c r="K452" s="23">
        <v>138.35599999999999</v>
      </c>
      <c r="L452" s="23">
        <f t="shared" si="6"/>
        <v>1.0199999999999818</v>
      </c>
      <c r="M452" s="24">
        <v>125</v>
      </c>
      <c r="N452" s="23">
        <v>26</v>
      </c>
      <c r="O452" s="24">
        <v>0</v>
      </c>
      <c r="P452" s="103"/>
    </row>
    <row r="453" spans="1:16" s="5" customFormat="1" ht="12" x14ac:dyDescent="0.2">
      <c r="A453" s="99" t="s">
        <v>428</v>
      </c>
      <c r="B453" s="148" t="s">
        <v>654</v>
      </c>
      <c r="C453" s="22" t="s">
        <v>556</v>
      </c>
      <c r="D453" s="22"/>
      <c r="E453" s="22" t="s">
        <v>529</v>
      </c>
      <c r="F453" s="22" t="s">
        <v>510</v>
      </c>
      <c r="G453" s="22" t="s">
        <v>513</v>
      </c>
      <c r="H453" s="23">
        <v>4525629.21</v>
      </c>
      <c r="I453" s="23">
        <v>5672302.1600000001</v>
      </c>
      <c r="J453" s="23">
        <v>139.36600000000001</v>
      </c>
      <c r="K453" s="23">
        <v>140.33600000000001</v>
      </c>
      <c r="L453" s="23">
        <f t="shared" si="6"/>
        <v>0.96999999999999886</v>
      </c>
      <c r="M453" s="24">
        <v>125</v>
      </c>
      <c r="N453" s="23">
        <v>10.45</v>
      </c>
      <c r="O453" s="24">
        <v>0</v>
      </c>
      <c r="P453" s="103" t="s">
        <v>668</v>
      </c>
    </row>
    <row r="454" spans="1:16" s="5" customFormat="1" ht="12" x14ac:dyDescent="0.2">
      <c r="A454" s="99" t="s">
        <v>429</v>
      </c>
      <c r="B454" s="148" t="s">
        <v>654</v>
      </c>
      <c r="C454" s="22" t="s">
        <v>556</v>
      </c>
      <c r="D454" s="22"/>
      <c r="E454" s="22" t="s">
        <v>538</v>
      </c>
      <c r="F454" s="22" t="s">
        <v>506</v>
      </c>
      <c r="G454" s="22" t="s">
        <v>545</v>
      </c>
      <c r="H454" s="23">
        <v>4525698.79</v>
      </c>
      <c r="I454" s="23">
        <v>5672278.1500000004</v>
      </c>
      <c r="J454" s="23">
        <v>137.51599999999999</v>
      </c>
      <c r="K454" s="23">
        <v>138.446</v>
      </c>
      <c r="L454" s="23">
        <f t="shared" ref="L454:L514" si="7">K454-J454</f>
        <v>0.93000000000000682</v>
      </c>
      <c r="M454" s="24">
        <v>125</v>
      </c>
      <c r="N454" s="23">
        <v>18.940000000000001</v>
      </c>
      <c r="O454" s="24">
        <v>0</v>
      </c>
      <c r="P454" s="103"/>
    </row>
    <row r="455" spans="1:16" s="5" customFormat="1" ht="12" x14ac:dyDescent="0.2">
      <c r="A455" s="99" t="s">
        <v>430</v>
      </c>
      <c r="B455" s="148" t="s">
        <v>654</v>
      </c>
      <c r="C455" s="22" t="s">
        <v>556</v>
      </c>
      <c r="D455" s="22"/>
      <c r="E455" s="22" t="s">
        <v>534</v>
      </c>
      <c r="F455" s="22" t="s">
        <v>506</v>
      </c>
      <c r="G455" s="22" t="s">
        <v>545</v>
      </c>
      <c r="H455" s="23">
        <v>4525090.9000000004</v>
      </c>
      <c r="I455" s="23">
        <v>5672366.2000000002</v>
      </c>
      <c r="J455" s="23">
        <v>139.41</v>
      </c>
      <c r="K455" s="23">
        <v>140.1</v>
      </c>
      <c r="L455" s="23">
        <f t="shared" si="7"/>
        <v>0.68999999999999773</v>
      </c>
      <c r="M455" s="24">
        <v>140</v>
      </c>
      <c r="N455" s="23">
        <v>16.649999999999999</v>
      </c>
      <c r="O455" s="24">
        <v>0</v>
      </c>
      <c r="P455" s="103"/>
    </row>
    <row r="456" spans="1:16" s="5" customFormat="1" ht="12" x14ac:dyDescent="0.2">
      <c r="A456" s="99" t="s">
        <v>431</v>
      </c>
      <c r="B456" s="148" t="s">
        <v>654</v>
      </c>
      <c r="C456" s="22" t="s">
        <v>549</v>
      </c>
      <c r="D456" s="22"/>
      <c r="E456" s="22" t="s">
        <v>534</v>
      </c>
      <c r="F456" s="22" t="s">
        <v>512</v>
      </c>
      <c r="G456" s="22" t="s">
        <v>545</v>
      </c>
      <c r="H456" s="23">
        <v>4525175.0999999996</v>
      </c>
      <c r="I456" s="23">
        <v>5671750</v>
      </c>
      <c r="J456" s="23">
        <v>143.822</v>
      </c>
      <c r="K456" s="23">
        <v>144.874</v>
      </c>
      <c r="L456" s="23">
        <f t="shared" si="7"/>
        <v>1.0519999999999925</v>
      </c>
      <c r="M456" s="24">
        <v>125</v>
      </c>
      <c r="N456" s="23">
        <v>20.83</v>
      </c>
      <c r="O456" s="24">
        <v>0</v>
      </c>
      <c r="P456" s="103"/>
    </row>
    <row r="457" spans="1:16" s="5" customFormat="1" ht="12" x14ac:dyDescent="0.2">
      <c r="A457" s="99" t="s">
        <v>432</v>
      </c>
      <c r="B457" s="148" t="s">
        <v>655</v>
      </c>
      <c r="C457" s="22" t="s">
        <v>556</v>
      </c>
      <c r="D457" s="22" t="s">
        <v>509</v>
      </c>
      <c r="E457" s="22" t="s">
        <v>544</v>
      </c>
      <c r="F457" s="22" t="s">
        <v>507</v>
      </c>
      <c r="G457" s="22" t="s">
        <v>513</v>
      </c>
      <c r="H457" s="23">
        <v>4525220.57</v>
      </c>
      <c r="I457" s="23">
        <v>5672220.2000000002</v>
      </c>
      <c r="J457" s="23">
        <v>139.40600000000001</v>
      </c>
      <c r="K457" s="23">
        <v>140.45599999999999</v>
      </c>
      <c r="L457" s="23">
        <f t="shared" si="7"/>
        <v>1.0499999999999829</v>
      </c>
      <c r="M457" s="24">
        <v>125</v>
      </c>
      <c r="N457" s="23">
        <v>8.36</v>
      </c>
      <c r="O457" s="24">
        <v>0</v>
      </c>
      <c r="P457" s="103"/>
    </row>
    <row r="458" spans="1:16" s="5" customFormat="1" ht="12" x14ac:dyDescent="0.2">
      <c r="A458" s="99" t="s">
        <v>433</v>
      </c>
      <c r="B458" s="148" t="s">
        <v>655</v>
      </c>
      <c r="C458" s="22" t="s">
        <v>556</v>
      </c>
      <c r="D458" s="22" t="s">
        <v>509</v>
      </c>
      <c r="E458" s="22" t="s">
        <v>544</v>
      </c>
      <c r="F458" s="22" t="s">
        <v>507</v>
      </c>
      <c r="G458" s="22" t="s">
        <v>513</v>
      </c>
      <c r="H458" s="23">
        <v>4525432.37</v>
      </c>
      <c r="I458" s="23">
        <v>5672075.3399999999</v>
      </c>
      <c r="J458" s="23">
        <v>139.596</v>
      </c>
      <c r="K458" s="23">
        <v>140.60599999999999</v>
      </c>
      <c r="L458" s="23">
        <f t="shared" si="7"/>
        <v>1.0099999999999909</v>
      </c>
      <c r="M458" s="24">
        <v>125</v>
      </c>
      <c r="N458" s="23">
        <v>8.0299999999999994</v>
      </c>
      <c r="O458" s="24">
        <v>0</v>
      </c>
      <c r="P458" s="103"/>
    </row>
    <row r="459" spans="1:16" s="5" customFormat="1" ht="12" x14ac:dyDescent="0.2">
      <c r="A459" s="99" t="s">
        <v>744</v>
      </c>
      <c r="B459" s="148" t="s">
        <v>655</v>
      </c>
      <c r="C459" s="22" t="s">
        <v>556</v>
      </c>
      <c r="D459" s="22" t="s">
        <v>509</v>
      </c>
      <c r="E459" s="22" t="s">
        <v>544</v>
      </c>
      <c r="F459" s="22" t="s">
        <v>510</v>
      </c>
      <c r="G459" s="22" t="s">
        <v>513</v>
      </c>
      <c r="H459" s="23">
        <v>4525178.3499999996</v>
      </c>
      <c r="I459" s="23">
        <v>5672268.3200000003</v>
      </c>
      <c r="J459" s="23">
        <v>139.33600000000001</v>
      </c>
      <c r="K459" s="23">
        <v>140.346</v>
      </c>
      <c r="L459" s="23">
        <f t="shared" si="7"/>
        <v>1.0099999999999909</v>
      </c>
      <c r="M459" s="24">
        <v>125</v>
      </c>
      <c r="N459" s="23">
        <v>8.5500000000000007</v>
      </c>
      <c r="O459" s="24">
        <v>0</v>
      </c>
      <c r="P459" s="103"/>
    </row>
    <row r="460" spans="1:16" s="5" customFormat="1" ht="12" x14ac:dyDescent="0.2">
      <c r="A460" s="99" t="s">
        <v>434</v>
      </c>
      <c r="B460" s="148" t="s">
        <v>655</v>
      </c>
      <c r="C460" s="22" t="s">
        <v>549</v>
      </c>
      <c r="D460" s="22" t="s">
        <v>509</v>
      </c>
      <c r="E460" s="22" t="s">
        <v>544</v>
      </c>
      <c r="F460" s="22" t="s">
        <v>510</v>
      </c>
      <c r="G460" s="22" t="s">
        <v>513</v>
      </c>
      <c r="H460" s="23">
        <v>4525194.24</v>
      </c>
      <c r="I460" s="23">
        <v>5672172.0199999996</v>
      </c>
      <c r="J460" s="23">
        <v>143.18</v>
      </c>
      <c r="K460" s="23">
        <v>144.226</v>
      </c>
      <c r="L460" s="23">
        <f t="shared" si="7"/>
        <v>1.0459999999999923</v>
      </c>
      <c r="M460" s="24">
        <v>125</v>
      </c>
      <c r="N460" s="23">
        <v>12.49</v>
      </c>
      <c r="O460" s="24">
        <v>0</v>
      </c>
      <c r="P460" s="103"/>
    </row>
    <row r="461" spans="1:16" s="5" customFormat="1" ht="12" x14ac:dyDescent="0.2">
      <c r="A461" s="99" t="s">
        <v>435</v>
      </c>
      <c r="B461" s="148" t="s">
        <v>654</v>
      </c>
      <c r="C461" s="22" t="s">
        <v>549</v>
      </c>
      <c r="D461" s="22" t="s">
        <v>509</v>
      </c>
      <c r="E461" s="22" t="s">
        <v>534</v>
      </c>
      <c r="F461" s="22" t="s">
        <v>506</v>
      </c>
      <c r="G461" s="22" t="s">
        <v>545</v>
      </c>
      <c r="H461" s="23">
        <v>4525143.0999999996</v>
      </c>
      <c r="I461" s="23">
        <v>5672228.2000000002</v>
      </c>
      <c r="J461" s="23">
        <v>142.69999999999999</v>
      </c>
      <c r="K461" s="23">
        <v>143.76599999999999</v>
      </c>
      <c r="L461" s="23">
        <f t="shared" si="7"/>
        <v>1.0660000000000025</v>
      </c>
      <c r="M461" s="24">
        <v>125</v>
      </c>
      <c r="N461" s="23">
        <v>19.53</v>
      </c>
      <c r="O461" s="24">
        <v>0</v>
      </c>
      <c r="P461" s="103" t="s">
        <v>571</v>
      </c>
    </row>
    <row r="462" spans="1:16" s="5" customFormat="1" ht="12" x14ac:dyDescent="0.2">
      <c r="A462" s="99" t="s">
        <v>436</v>
      </c>
      <c r="B462" s="148" t="s">
        <v>654</v>
      </c>
      <c r="C462" s="22" t="s">
        <v>549</v>
      </c>
      <c r="D462" s="22" t="s">
        <v>509</v>
      </c>
      <c r="E462" s="22" t="s">
        <v>534</v>
      </c>
      <c r="F462" s="22" t="s">
        <v>506</v>
      </c>
      <c r="G462" s="22" t="s">
        <v>545</v>
      </c>
      <c r="H462" s="23">
        <v>4525128.93</v>
      </c>
      <c r="I462" s="23">
        <v>5672135.6399999997</v>
      </c>
      <c r="J462" s="23">
        <v>144.196</v>
      </c>
      <c r="K462" s="23">
        <v>145.14599999999999</v>
      </c>
      <c r="L462" s="23">
        <f t="shared" si="7"/>
        <v>0.94999999999998863</v>
      </c>
      <c r="M462" s="24">
        <v>125</v>
      </c>
      <c r="N462" s="23">
        <v>20.420000000000002</v>
      </c>
      <c r="O462" s="24">
        <v>0</v>
      </c>
      <c r="P462" s="103"/>
    </row>
    <row r="463" spans="1:16" s="5" customFormat="1" ht="12" x14ac:dyDescent="0.2">
      <c r="A463" s="99" t="s">
        <v>437</v>
      </c>
      <c r="B463" s="148" t="s">
        <v>654</v>
      </c>
      <c r="C463" s="22" t="s">
        <v>549</v>
      </c>
      <c r="D463" s="22"/>
      <c r="E463" s="22" t="s">
        <v>534</v>
      </c>
      <c r="F463" s="22" t="s">
        <v>506</v>
      </c>
      <c r="G463" s="22" t="s">
        <v>545</v>
      </c>
      <c r="H463" s="23">
        <v>4525278.22</v>
      </c>
      <c r="I463" s="23">
        <v>5671982.3899999997</v>
      </c>
      <c r="J463" s="23">
        <v>143.946</v>
      </c>
      <c r="K463" s="23">
        <v>144.98599999999999</v>
      </c>
      <c r="L463" s="23">
        <f t="shared" si="7"/>
        <v>1.039999999999992</v>
      </c>
      <c r="M463" s="24">
        <v>125</v>
      </c>
      <c r="N463" s="23">
        <v>19.79</v>
      </c>
      <c r="O463" s="24">
        <v>0</v>
      </c>
      <c r="P463" s="103" t="s">
        <v>571</v>
      </c>
    </row>
    <row r="464" spans="1:16" s="5" customFormat="1" ht="12" x14ac:dyDescent="0.2">
      <c r="A464" s="99" t="s">
        <v>438</v>
      </c>
      <c r="B464" s="148" t="s">
        <v>654</v>
      </c>
      <c r="C464" s="22" t="s">
        <v>556</v>
      </c>
      <c r="D464" s="22" t="s">
        <v>546</v>
      </c>
      <c r="E464" s="22" t="s">
        <v>529</v>
      </c>
      <c r="F464" s="22" t="s">
        <v>507</v>
      </c>
      <c r="G464" s="22" t="s">
        <v>513</v>
      </c>
      <c r="H464" s="23">
        <v>4525257.82</v>
      </c>
      <c r="I464" s="23">
        <v>5672544.04</v>
      </c>
      <c r="J464" s="23">
        <v>138.36600000000001</v>
      </c>
      <c r="K464" s="23">
        <v>139.36600000000001</v>
      </c>
      <c r="L464" s="23">
        <f t="shared" si="7"/>
        <v>1</v>
      </c>
      <c r="M464" s="24">
        <v>125</v>
      </c>
      <c r="N464" s="23">
        <v>8.5</v>
      </c>
      <c r="O464" s="24">
        <v>0</v>
      </c>
      <c r="P464" s="103"/>
    </row>
    <row r="465" spans="1:16" s="5" customFormat="1" ht="12" x14ac:dyDescent="0.2">
      <c r="A465" s="99" t="s">
        <v>439</v>
      </c>
      <c r="B465" s="148" t="s">
        <v>654</v>
      </c>
      <c r="C465" s="22" t="s">
        <v>549</v>
      </c>
      <c r="D465" s="22"/>
      <c r="E465" s="22" t="s">
        <v>534</v>
      </c>
      <c r="F465" s="22" t="s">
        <v>506</v>
      </c>
      <c r="G465" s="22" t="s">
        <v>545</v>
      </c>
      <c r="H465" s="23">
        <v>4525363.5</v>
      </c>
      <c r="I465" s="23">
        <v>5672012.2000000002</v>
      </c>
      <c r="J465" s="23">
        <v>143.27699999999999</v>
      </c>
      <c r="K465" s="23">
        <v>144.30000000000001</v>
      </c>
      <c r="L465" s="23">
        <f t="shared" si="7"/>
        <v>1.0230000000000246</v>
      </c>
      <c r="M465" s="24">
        <v>125</v>
      </c>
      <c r="N465" s="23">
        <v>21.08</v>
      </c>
      <c r="O465" s="24">
        <v>0</v>
      </c>
      <c r="P465" s="103"/>
    </row>
    <row r="466" spans="1:16" s="5" customFormat="1" ht="12" x14ac:dyDescent="0.2">
      <c r="A466" s="99" t="s">
        <v>440</v>
      </c>
      <c r="B466" s="148" t="s">
        <v>654</v>
      </c>
      <c r="C466" s="22" t="s">
        <v>549</v>
      </c>
      <c r="D466" s="22"/>
      <c r="E466" s="22" t="s">
        <v>534</v>
      </c>
      <c r="F466" s="22" t="s">
        <v>512</v>
      </c>
      <c r="G466" s="22" t="s">
        <v>545</v>
      </c>
      <c r="H466" s="23">
        <v>4524894.04</v>
      </c>
      <c r="I466" s="23">
        <v>5671769.1699999999</v>
      </c>
      <c r="J466" s="23">
        <v>145.83600000000001</v>
      </c>
      <c r="K466" s="23">
        <v>146.82599999999999</v>
      </c>
      <c r="L466" s="23">
        <f t="shared" si="7"/>
        <v>0.98999999999998067</v>
      </c>
      <c r="M466" s="24">
        <v>125</v>
      </c>
      <c r="N466" s="23">
        <v>20.239999999999998</v>
      </c>
      <c r="O466" s="24">
        <v>0</v>
      </c>
      <c r="P466" s="103"/>
    </row>
    <row r="467" spans="1:16" s="5" customFormat="1" ht="12" x14ac:dyDescent="0.2">
      <c r="A467" s="99" t="s">
        <v>441</v>
      </c>
      <c r="B467" s="148" t="s">
        <v>654</v>
      </c>
      <c r="C467" s="22" t="s">
        <v>549</v>
      </c>
      <c r="D467" s="22"/>
      <c r="E467" s="22" t="s">
        <v>534</v>
      </c>
      <c r="F467" s="22" t="s">
        <v>506</v>
      </c>
      <c r="G467" s="22" t="s">
        <v>545</v>
      </c>
      <c r="H467" s="23">
        <v>4524866.25</v>
      </c>
      <c r="I467" s="23">
        <v>5671689.5199999996</v>
      </c>
      <c r="J467" s="23">
        <v>145.05600000000001</v>
      </c>
      <c r="K467" s="23">
        <v>146.02600000000001</v>
      </c>
      <c r="L467" s="23">
        <f t="shared" si="7"/>
        <v>0.96999999999999886</v>
      </c>
      <c r="M467" s="24">
        <v>125</v>
      </c>
      <c r="N467" s="23">
        <v>21.83</v>
      </c>
      <c r="O467" s="24">
        <v>0</v>
      </c>
      <c r="P467" s="103"/>
    </row>
    <row r="468" spans="1:16" s="5" customFormat="1" ht="12" x14ac:dyDescent="0.2">
      <c r="A468" s="99" t="s">
        <v>442</v>
      </c>
      <c r="B468" s="148" t="s">
        <v>655</v>
      </c>
      <c r="C468" s="22" t="s">
        <v>556</v>
      </c>
      <c r="D468" s="22" t="s">
        <v>545</v>
      </c>
      <c r="E468" s="22" t="s">
        <v>537</v>
      </c>
      <c r="F468" s="22" t="s">
        <v>507</v>
      </c>
      <c r="G468" s="22" t="s">
        <v>513</v>
      </c>
      <c r="H468" s="23">
        <v>4525696.78</v>
      </c>
      <c r="I468" s="23">
        <v>5671985.7300000004</v>
      </c>
      <c r="J468" s="23">
        <v>139.756</v>
      </c>
      <c r="K468" s="23">
        <v>140.80600000000001</v>
      </c>
      <c r="L468" s="23">
        <f t="shared" si="7"/>
        <v>1.0500000000000114</v>
      </c>
      <c r="M468" s="24">
        <v>180</v>
      </c>
      <c r="N468" s="23">
        <v>11.72</v>
      </c>
      <c r="O468" s="24">
        <v>0</v>
      </c>
      <c r="P468" s="103"/>
    </row>
    <row r="469" spans="1:16" s="5" customFormat="1" ht="12" x14ac:dyDescent="0.2">
      <c r="A469" s="99" t="s">
        <v>443</v>
      </c>
      <c r="B469" s="148" t="s">
        <v>654</v>
      </c>
      <c r="C469" s="22" t="s">
        <v>556</v>
      </c>
      <c r="D469" s="22"/>
      <c r="E469" s="22" t="s">
        <v>539</v>
      </c>
      <c r="F469" s="22" t="s">
        <v>506</v>
      </c>
      <c r="G469" s="22" t="s">
        <v>545</v>
      </c>
      <c r="H469" s="23">
        <v>4525689.53</v>
      </c>
      <c r="I469" s="23">
        <v>5671977.5</v>
      </c>
      <c r="J469" s="23">
        <v>139.886</v>
      </c>
      <c r="K469" s="23">
        <v>140.876</v>
      </c>
      <c r="L469" s="23">
        <f t="shared" si="7"/>
        <v>0.99000000000000909</v>
      </c>
      <c r="M469" s="24">
        <v>125</v>
      </c>
      <c r="N469" s="23">
        <v>20.37</v>
      </c>
      <c r="O469" s="24">
        <v>0</v>
      </c>
      <c r="P469" s="103"/>
    </row>
    <row r="470" spans="1:16" s="5" customFormat="1" ht="12" x14ac:dyDescent="0.2">
      <c r="A470" s="99" t="s">
        <v>745</v>
      </c>
      <c r="B470" s="148" t="s">
        <v>655</v>
      </c>
      <c r="C470" s="22" t="s">
        <v>556</v>
      </c>
      <c r="D470" s="22" t="s">
        <v>509</v>
      </c>
      <c r="E470" s="22" t="s">
        <v>509</v>
      </c>
      <c r="F470" s="22" t="s">
        <v>511</v>
      </c>
      <c r="G470" s="22" t="s">
        <v>513</v>
      </c>
      <c r="H470" s="23">
        <v>4525109.07</v>
      </c>
      <c r="I470" s="23">
        <v>5672348.46</v>
      </c>
      <c r="J470" s="23">
        <v>139.416</v>
      </c>
      <c r="K470" s="23">
        <v>140.43600000000001</v>
      </c>
      <c r="L470" s="23">
        <f t="shared" si="7"/>
        <v>1.0200000000000102</v>
      </c>
      <c r="M470" s="24">
        <v>125</v>
      </c>
      <c r="N470" s="23">
        <v>8.84</v>
      </c>
      <c r="O470" s="24">
        <v>0</v>
      </c>
      <c r="P470" s="103"/>
    </row>
    <row r="471" spans="1:16" s="5" customFormat="1" ht="12" x14ac:dyDescent="0.2">
      <c r="A471" s="99" t="s">
        <v>444</v>
      </c>
      <c r="B471" s="148" t="s">
        <v>655</v>
      </c>
      <c r="C471" s="22" t="s">
        <v>556</v>
      </c>
      <c r="D471" s="22" t="s">
        <v>509</v>
      </c>
      <c r="E471" s="22" t="s">
        <v>509</v>
      </c>
      <c r="F471" s="22" t="s">
        <v>507</v>
      </c>
      <c r="G471" s="22" t="s">
        <v>513</v>
      </c>
      <c r="H471" s="23">
        <v>4525454.3</v>
      </c>
      <c r="I471" s="23">
        <v>5672125.2999999998</v>
      </c>
      <c r="J471" s="23">
        <v>139.536</v>
      </c>
      <c r="K471" s="23">
        <v>140.48599999999999</v>
      </c>
      <c r="L471" s="23">
        <f t="shared" si="7"/>
        <v>0.94999999999998863</v>
      </c>
      <c r="M471" s="24">
        <v>125</v>
      </c>
      <c r="N471" s="23">
        <v>8.44</v>
      </c>
      <c r="O471" s="24">
        <v>0</v>
      </c>
      <c r="P471" s="103"/>
    </row>
    <row r="472" spans="1:16" s="5" customFormat="1" ht="12" x14ac:dyDescent="0.2">
      <c r="A472" s="99" t="s">
        <v>445</v>
      </c>
      <c r="B472" s="148" t="s">
        <v>655</v>
      </c>
      <c r="C472" s="22" t="s">
        <v>556</v>
      </c>
      <c r="D472" s="22" t="s">
        <v>509</v>
      </c>
      <c r="E472" s="22" t="s">
        <v>509</v>
      </c>
      <c r="F472" s="22" t="s">
        <v>511</v>
      </c>
      <c r="G472" s="22" t="s">
        <v>513</v>
      </c>
      <c r="H472" s="23">
        <v>4525253.8</v>
      </c>
      <c r="I472" s="23">
        <v>5672182.29</v>
      </c>
      <c r="J472" s="23">
        <v>139.346</v>
      </c>
      <c r="K472" s="23">
        <v>140.36600000000001</v>
      </c>
      <c r="L472" s="23">
        <f t="shared" si="7"/>
        <v>1.0200000000000102</v>
      </c>
      <c r="M472" s="24">
        <v>125</v>
      </c>
      <c r="N472" s="23">
        <v>8.01</v>
      </c>
      <c r="O472" s="24">
        <v>0</v>
      </c>
      <c r="P472" s="103"/>
    </row>
    <row r="473" spans="1:16" s="5" customFormat="1" ht="12" x14ac:dyDescent="0.2">
      <c r="A473" s="99" t="s">
        <v>446</v>
      </c>
      <c r="B473" s="148" t="s">
        <v>654</v>
      </c>
      <c r="C473" s="22" t="s">
        <v>556</v>
      </c>
      <c r="D473" s="22"/>
      <c r="E473" s="22"/>
      <c r="F473" s="22" t="s">
        <v>520</v>
      </c>
      <c r="G473" s="22" t="s">
        <v>513</v>
      </c>
      <c r="H473" s="23">
        <v>4525310.2510000002</v>
      </c>
      <c r="I473" s="23">
        <v>5672311.5499999998</v>
      </c>
      <c r="J473" s="23">
        <v>139.023</v>
      </c>
      <c r="K473" s="23">
        <v>140.036</v>
      </c>
      <c r="L473" s="23">
        <f t="shared" si="7"/>
        <v>1.0130000000000052</v>
      </c>
      <c r="M473" s="24">
        <v>125</v>
      </c>
      <c r="N473" s="23">
        <v>8.7100000000000009</v>
      </c>
      <c r="O473" s="24">
        <v>0</v>
      </c>
      <c r="P473" s="103"/>
    </row>
    <row r="474" spans="1:16" s="5" customFormat="1" ht="12" x14ac:dyDescent="0.2">
      <c r="A474" s="99" t="s">
        <v>447</v>
      </c>
      <c r="B474" s="148" t="s">
        <v>655</v>
      </c>
      <c r="C474" s="22" t="s">
        <v>556</v>
      </c>
      <c r="D474" s="22" t="s">
        <v>509</v>
      </c>
      <c r="E474" s="22"/>
      <c r="F474" s="22" t="s">
        <v>521</v>
      </c>
      <c r="G474" s="22" t="s">
        <v>513</v>
      </c>
      <c r="H474" s="23">
        <v>4525329.3600000003</v>
      </c>
      <c r="I474" s="23">
        <v>5672227.8099999996</v>
      </c>
      <c r="J474" s="23">
        <v>139.80600000000001</v>
      </c>
      <c r="K474" s="23">
        <v>140.80600000000001</v>
      </c>
      <c r="L474" s="23">
        <f t="shared" si="7"/>
        <v>1</v>
      </c>
      <c r="M474" s="24">
        <v>125</v>
      </c>
      <c r="N474" s="23">
        <v>9.82</v>
      </c>
      <c r="O474" s="24">
        <v>0</v>
      </c>
      <c r="P474" s="103"/>
    </row>
    <row r="475" spans="1:16" s="5" customFormat="1" ht="12" x14ac:dyDescent="0.2">
      <c r="A475" s="99" t="s">
        <v>448</v>
      </c>
      <c r="B475" s="148" t="s">
        <v>655</v>
      </c>
      <c r="C475" s="22" t="s">
        <v>556</v>
      </c>
      <c r="D475" s="22" t="s">
        <v>509</v>
      </c>
      <c r="E475" s="22"/>
      <c r="F475" s="22" t="s">
        <v>510</v>
      </c>
      <c r="G475" s="22" t="s">
        <v>513</v>
      </c>
      <c r="H475" s="23">
        <v>4525372.9749999996</v>
      </c>
      <c r="I475" s="23">
        <v>5672289.7419999996</v>
      </c>
      <c r="J475" s="23">
        <v>138.81200000000001</v>
      </c>
      <c r="K475" s="23">
        <v>139.80000000000001</v>
      </c>
      <c r="L475" s="23">
        <f t="shared" si="7"/>
        <v>0.98799999999999955</v>
      </c>
      <c r="M475" s="24">
        <v>125</v>
      </c>
      <c r="N475" s="23">
        <v>8.8800000000000008</v>
      </c>
      <c r="O475" s="24">
        <v>0</v>
      </c>
      <c r="P475" s="103"/>
    </row>
    <row r="476" spans="1:16" s="5" customFormat="1" ht="12" x14ac:dyDescent="0.2">
      <c r="A476" s="99" t="s">
        <v>746</v>
      </c>
      <c r="B476" s="148" t="s">
        <v>655</v>
      </c>
      <c r="C476" s="22" t="s">
        <v>549</v>
      </c>
      <c r="D476" s="22" t="s">
        <v>509</v>
      </c>
      <c r="E476" s="22" t="s">
        <v>544</v>
      </c>
      <c r="F476" s="22" t="s">
        <v>747</v>
      </c>
      <c r="G476" s="22" t="s">
        <v>513</v>
      </c>
      <c r="H476" s="23">
        <v>4525214.7</v>
      </c>
      <c r="I476" s="23">
        <v>5672140.5999999996</v>
      </c>
      <c r="J476" s="23">
        <v>143.53399999999999</v>
      </c>
      <c r="K476" s="23">
        <v>144.40600000000001</v>
      </c>
      <c r="L476" s="23">
        <f t="shared" si="7"/>
        <v>0.8720000000000141</v>
      </c>
      <c r="M476" s="24">
        <v>180</v>
      </c>
      <c r="N476" s="23">
        <v>13.53</v>
      </c>
      <c r="O476" s="24">
        <v>0</v>
      </c>
      <c r="P476" s="103"/>
    </row>
    <row r="477" spans="1:16" s="5" customFormat="1" ht="12" x14ac:dyDescent="0.2">
      <c r="A477" s="99" t="s">
        <v>449</v>
      </c>
      <c r="B477" s="148" t="s">
        <v>655</v>
      </c>
      <c r="C477" s="22" t="s">
        <v>556</v>
      </c>
      <c r="D477" s="22"/>
      <c r="E477" s="22" t="s">
        <v>529</v>
      </c>
      <c r="F477" s="22" t="s">
        <v>510</v>
      </c>
      <c r="G477" s="22" t="s">
        <v>513</v>
      </c>
      <c r="H477" s="23">
        <v>4525149.9400000004</v>
      </c>
      <c r="I477" s="23">
        <v>5672569.96</v>
      </c>
      <c r="J477" s="23">
        <v>138.51599999999999</v>
      </c>
      <c r="K477" s="23">
        <v>139.54900000000001</v>
      </c>
      <c r="L477" s="23">
        <f t="shared" si="7"/>
        <v>1.0330000000000155</v>
      </c>
      <c r="M477" s="24">
        <v>125</v>
      </c>
      <c r="N477" s="23">
        <v>8.52</v>
      </c>
      <c r="O477" s="24">
        <v>0</v>
      </c>
      <c r="P477" s="103"/>
    </row>
    <row r="478" spans="1:16" s="5" customFormat="1" ht="12" x14ac:dyDescent="0.2">
      <c r="A478" s="99" t="s">
        <v>450</v>
      </c>
      <c r="B478" s="148" t="s">
        <v>654</v>
      </c>
      <c r="C478" s="22" t="s">
        <v>549</v>
      </c>
      <c r="D478" s="22"/>
      <c r="E478" s="22" t="s">
        <v>534</v>
      </c>
      <c r="F478" s="22" t="s">
        <v>506</v>
      </c>
      <c r="G478" s="22" t="s">
        <v>545</v>
      </c>
      <c r="H478" s="23">
        <v>4525215.17</v>
      </c>
      <c r="I478" s="23">
        <v>5671830.0700000003</v>
      </c>
      <c r="J478" s="23">
        <v>143.83600000000001</v>
      </c>
      <c r="K478" s="23">
        <v>144.79</v>
      </c>
      <c r="L478" s="23">
        <f t="shared" si="7"/>
        <v>0.95399999999997931</v>
      </c>
      <c r="M478" s="24">
        <v>125</v>
      </c>
      <c r="N478" s="23">
        <v>19.59</v>
      </c>
      <c r="O478" s="24">
        <v>0</v>
      </c>
      <c r="P478" s="103"/>
    </row>
    <row r="479" spans="1:16" s="5" customFormat="1" ht="12" x14ac:dyDescent="0.2">
      <c r="A479" s="99" t="s">
        <v>451</v>
      </c>
      <c r="B479" s="148" t="s">
        <v>654</v>
      </c>
      <c r="C479" s="22" t="s">
        <v>549</v>
      </c>
      <c r="D479" s="22" t="s">
        <v>509</v>
      </c>
      <c r="E479" s="22" t="s">
        <v>534</v>
      </c>
      <c r="F479" s="22" t="s">
        <v>506</v>
      </c>
      <c r="G479" s="22" t="s">
        <v>545</v>
      </c>
      <c r="H479" s="23">
        <v>4525075.58</v>
      </c>
      <c r="I479" s="23">
        <v>5672016.8300000001</v>
      </c>
      <c r="J479" s="23">
        <v>145.036</v>
      </c>
      <c r="K479" s="23">
        <v>146.03200000000001</v>
      </c>
      <c r="L479" s="23">
        <f t="shared" si="7"/>
        <v>0.99600000000000932</v>
      </c>
      <c r="M479" s="24">
        <v>125</v>
      </c>
      <c r="N479" s="23">
        <v>20.16</v>
      </c>
      <c r="O479" s="24">
        <v>0</v>
      </c>
      <c r="P479" s="103"/>
    </row>
    <row r="480" spans="1:16" s="5" customFormat="1" ht="12" x14ac:dyDescent="0.2">
      <c r="A480" s="99" t="s">
        <v>452</v>
      </c>
      <c r="B480" s="148" t="s">
        <v>655</v>
      </c>
      <c r="C480" s="22" t="s">
        <v>556</v>
      </c>
      <c r="D480" s="22" t="s">
        <v>509</v>
      </c>
      <c r="E480" s="22" t="s">
        <v>509</v>
      </c>
      <c r="F480" s="22" t="s">
        <v>511</v>
      </c>
      <c r="G480" s="22" t="s">
        <v>513</v>
      </c>
      <c r="H480" s="23">
        <v>4525116.74</v>
      </c>
      <c r="I480" s="23">
        <v>5672339.46</v>
      </c>
      <c r="J480" s="23">
        <v>139.24600000000001</v>
      </c>
      <c r="K480" s="23">
        <v>140.232</v>
      </c>
      <c r="L480" s="23">
        <f t="shared" si="7"/>
        <v>0.98599999999999</v>
      </c>
      <c r="M480" s="24">
        <v>125</v>
      </c>
      <c r="N480" s="23">
        <v>9</v>
      </c>
      <c r="O480" s="24">
        <v>0</v>
      </c>
      <c r="P480" s="103"/>
    </row>
    <row r="481" spans="1:16" s="5" customFormat="1" ht="12" x14ac:dyDescent="0.2">
      <c r="A481" s="99" t="s">
        <v>453</v>
      </c>
      <c r="B481" s="148" t="s">
        <v>655</v>
      </c>
      <c r="C481" s="22" t="s">
        <v>556</v>
      </c>
      <c r="D481" s="22" t="s">
        <v>509</v>
      </c>
      <c r="E481" s="22" t="s">
        <v>509</v>
      </c>
      <c r="F481" s="22" t="s">
        <v>522</v>
      </c>
      <c r="G481" s="22" t="s">
        <v>513</v>
      </c>
      <c r="H481" s="23">
        <v>4525242.24</v>
      </c>
      <c r="I481" s="23">
        <v>5672196</v>
      </c>
      <c r="J481" s="23">
        <v>139.45599999999999</v>
      </c>
      <c r="K481" s="23">
        <v>140.44300000000001</v>
      </c>
      <c r="L481" s="23">
        <f t="shared" si="7"/>
        <v>0.98700000000002319</v>
      </c>
      <c r="M481" s="24">
        <v>125</v>
      </c>
      <c r="N481" s="23">
        <v>8.09</v>
      </c>
      <c r="O481" s="24">
        <v>0</v>
      </c>
      <c r="P481" s="103"/>
    </row>
    <row r="482" spans="1:16" s="5" customFormat="1" ht="12" x14ac:dyDescent="0.2">
      <c r="A482" s="99" t="s">
        <v>454</v>
      </c>
      <c r="B482" s="148" t="s">
        <v>655</v>
      </c>
      <c r="C482" s="22" t="s">
        <v>556</v>
      </c>
      <c r="D482" s="22" t="s">
        <v>509</v>
      </c>
      <c r="E482" s="22" t="s">
        <v>509</v>
      </c>
      <c r="F482" s="22" t="s">
        <v>521</v>
      </c>
      <c r="G482" s="22" t="s">
        <v>513</v>
      </c>
      <c r="H482" s="23">
        <v>4525294.47</v>
      </c>
      <c r="I482" s="23">
        <v>5672147.3600000003</v>
      </c>
      <c r="J482" s="23">
        <v>139.46600000000001</v>
      </c>
      <c r="K482" s="23">
        <v>140.45599999999999</v>
      </c>
      <c r="L482" s="23">
        <f t="shared" si="7"/>
        <v>0.98999999999998067</v>
      </c>
      <c r="M482" s="24">
        <v>125</v>
      </c>
      <c r="N482" s="23">
        <v>8.43</v>
      </c>
      <c r="O482" s="24">
        <v>0</v>
      </c>
      <c r="P482" s="103"/>
    </row>
    <row r="483" spans="1:16" s="5" customFormat="1" ht="12" x14ac:dyDescent="0.2">
      <c r="A483" s="99" t="s">
        <v>455</v>
      </c>
      <c r="B483" s="148" t="s">
        <v>654</v>
      </c>
      <c r="C483" s="22" t="s">
        <v>556</v>
      </c>
      <c r="D483" s="22"/>
      <c r="E483" s="22" t="s">
        <v>534</v>
      </c>
      <c r="F483" s="22" t="s">
        <v>506</v>
      </c>
      <c r="G483" s="22" t="s">
        <v>545</v>
      </c>
      <c r="H483" s="23">
        <v>4525312.05</v>
      </c>
      <c r="I483" s="23">
        <v>5672247.8200000003</v>
      </c>
      <c r="J483" s="23">
        <v>139.63999999999999</v>
      </c>
      <c r="K483" s="23">
        <v>140.63800000000001</v>
      </c>
      <c r="L483" s="23">
        <f t="shared" si="7"/>
        <v>0.99800000000001887</v>
      </c>
      <c r="M483" s="24">
        <v>125</v>
      </c>
      <c r="N483" s="23">
        <v>20.07</v>
      </c>
      <c r="O483" s="24">
        <v>0</v>
      </c>
      <c r="P483" s="103"/>
    </row>
    <row r="484" spans="1:16" s="5" customFormat="1" ht="12" x14ac:dyDescent="0.2">
      <c r="A484" s="99" t="s">
        <v>456</v>
      </c>
      <c r="B484" s="148" t="s">
        <v>655</v>
      </c>
      <c r="C484" s="22" t="s">
        <v>556</v>
      </c>
      <c r="D484" s="22" t="s">
        <v>509</v>
      </c>
      <c r="E484" s="22" t="s">
        <v>544</v>
      </c>
      <c r="F484" s="22" t="s">
        <v>510</v>
      </c>
      <c r="G484" s="22" t="s">
        <v>513</v>
      </c>
      <c r="H484" s="23">
        <v>4525499.2220000001</v>
      </c>
      <c r="I484" s="23">
        <v>5672170.7110000001</v>
      </c>
      <c r="J484" s="23">
        <v>140.28100000000001</v>
      </c>
      <c r="K484" s="23">
        <v>141.292</v>
      </c>
      <c r="L484" s="23">
        <f t="shared" si="7"/>
        <v>1.0109999999999957</v>
      </c>
      <c r="M484" s="24">
        <v>125</v>
      </c>
      <c r="N484" s="23">
        <v>9.4700000000000006</v>
      </c>
      <c r="O484" s="24">
        <v>0</v>
      </c>
      <c r="P484" s="103"/>
    </row>
    <row r="485" spans="1:16" s="5" customFormat="1" ht="12" x14ac:dyDescent="0.2">
      <c r="A485" s="99" t="s">
        <v>457</v>
      </c>
      <c r="B485" s="148" t="s">
        <v>655</v>
      </c>
      <c r="C485" s="22" t="s">
        <v>556</v>
      </c>
      <c r="D485" s="22" t="s">
        <v>509</v>
      </c>
      <c r="E485" s="22"/>
      <c r="F485" s="22" t="s">
        <v>510</v>
      </c>
      <c r="G485" s="22" t="s">
        <v>513</v>
      </c>
      <c r="H485" s="23">
        <v>4525357.9469999997</v>
      </c>
      <c r="I485" s="23">
        <v>5672315.8449999997</v>
      </c>
      <c r="J485" s="23">
        <v>138.61000000000001</v>
      </c>
      <c r="K485" s="23">
        <v>139.72</v>
      </c>
      <c r="L485" s="23">
        <f t="shared" si="7"/>
        <v>1.1099999999999852</v>
      </c>
      <c r="M485" s="24">
        <v>225</v>
      </c>
      <c r="N485" s="23">
        <v>9.0299999999999994</v>
      </c>
      <c r="O485" s="24">
        <v>0</v>
      </c>
      <c r="P485" s="103"/>
    </row>
    <row r="486" spans="1:16" s="5" customFormat="1" ht="12" x14ac:dyDescent="0.2">
      <c r="A486" s="99" t="s">
        <v>458</v>
      </c>
      <c r="B486" s="148" t="s">
        <v>654</v>
      </c>
      <c r="C486" s="22" t="s">
        <v>549</v>
      </c>
      <c r="D486" s="22" t="s">
        <v>509</v>
      </c>
      <c r="E486" s="22" t="s">
        <v>534</v>
      </c>
      <c r="F486" s="22" t="s">
        <v>506</v>
      </c>
      <c r="G486" s="22" t="s">
        <v>545</v>
      </c>
      <c r="H486" s="23">
        <v>4525266.409</v>
      </c>
      <c r="I486" s="23">
        <v>5672076.4510000004</v>
      </c>
      <c r="J486" s="23">
        <v>143.07</v>
      </c>
      <c r="K486" s="23">
        <v>144.07300000000001</v>
      </c>
      <c r="L486" s="23">
        <f t="shared" si="7"/>
        <v>1.0030000000000143</v>
      </c>
      <c r="M486" s="24">
        <v>125</v>
      </c>
      <c r="N486" s="23">
        <v>18.440000000000001</v>
      </c>
      <c r="O486" s="24">
        <v>0</v>
      </c>
      <c r="P486" s="103"/>
    </row>
    <row r="487" spans="1:16" s="5" customFormat="1" ht="12" x14ac:dyDescent="0.2">
      <c r="A487" s="99" t="s">
        <v>459</v>
      </c>
      <c r="B487" s="148" t="s">
        <v>654</v>
      </c>
      <c r="C487" s="22" t="s">
        <v>549</v>
      </c>
      <c r="D487" s="22"/>
      <c r="E487" s="22" t="s">
        <v>534</v>
      </c>
      <c r="F487" s="22" t="s">
        <v>506</v>
      </c>
      <c r="G487" s="22" t="s">
        <v>545</v>
      </c>
      <c r="H487" s="23">
        <v>4525331.824</v>
      </c>
      <c r="I487" s="23">
        <v>5672029.2589999996</v>
      </c>
      <c r="J487" s="23">
        <v>143.13900000000001</v>
      </c>
      <c r="K487" s="23">
        <v>144.149</v>
      </c>
      <c r="L487" s="23">
        <f t="shared" si="7"/>
        <v>1.0099999999999909</v>
      </c>
      <c r="M487" s="24">
        <v>125</v>
      </c>
      <c r="N487" s="23">
        <v>18.809999999999999</v>
      </c>
      <c r="O487" s="24">
        <v>0</v>
      </c>
      <c r="P487" s="103"/>
    </row>
    <row r="488" spans="1:16" s="5" customFormat="1" ht="12" x14ac:dyDescent="0.2">
      <c r="A488" s="99" t="s">
        <v>460</v>
      </c>
      <c r="B488" s="148" t="s">
        <v>654</v>
      </c>
      <c r="C488" s="22" t="s">
        <v>549</v>
      </c>
      <c r="D488" s="22" t="s">
        <v>509</v>
      </c>
      <c r="E488" s="22" t="s">
        <v>534</v>
      </c>
      <c r="F488" s="22" t="s">
        <v>506</v>
      </c>
      <c r="G488" s="22" t="s">
        <v>545</v>
      </c>
      <c r="H488" s="23">
        <v>4525186.41</v>
      </c>
      <c r="I488" s="23">
        <v>5672085.9400000004</v>
      </c>
      <c r="J488" s="23">
        <v>143.91</v>
      </c>
      <c r="K488" s="23">
        <v>144.84899999999999</v>
      </c>
      <c r="L488" s="23">
        <f t="shared" si="7"/>
        <v>0.93899999999999295</v>
      </c>
      <c r="M488" s="24">
        <v>125</v>
      </c>
      <c r="N488" s="23">
        <v>19.010000000000002</v>
      </c>
      <c r="O488" s="24">
        <v>0</v>
      </c>
      <c r="P488" s="103"/>
    </row>
    <row r="489" spans="1:16" s="5" customFormat="1" ht="12" x14ac:dyDescent="0.2">
      <c r="A489" s="99" t="s">
        <v>461</v>
      </c>
      <c r="B489" s="148" t="s">
        <v>654</v>
      </c>
      <c r="C489" s="22" t="s">
        <v>549</v>
      </c>
      <c r="D489" s="22"/>
      <c r="E489" s="22" t="s">
        <v>534</v>
      </c>
      <c r="F489" s="22" t="s">
        <v>506</v>
      </c>
      <c r="G489" s="22" t="s">
        <v>545</v>
      </c>
      <c r="H489" s="23">
        <v>4525423.727</v>
      </c>
      <c r="I489" s="23">
        <v>5671878.6390000004</v>
      </c>
      <c r="J489" s="23">
        <v>142.989</v>
      </c>
      <c r="K489" s="23">
        <v>143.965</v>
      </c>
      <c r="L489" s="23">
        <f t="shared" si="7"/>
        <v>0.97599999999999909</v>
      </c>
      <c r="M489" s="24">
        <v>125</v>
      </c>
      <c r="N489" s="23">
        <v>19.36</v>
      </c>
      <c r="O489" s="24">
        <v>0</v>
      </c>
      <c r="P489" s="103"/>
    </row>
    <row r="490" spans="1:16" s="5" customFormat="1" ht="12" x14ac:dyDescent="0.2">
      <c r="A490" s="99" t="s">
        <v>462</v>
      </c>
      <c r="B490" s="204" t="s">
        <v>655</v>
      </c>
      <c r="C490" s="22" t="s">
        <v>555</v>
      </c>
      <c r="D490" s="22" t="s">
        <v>509</v>
      </c>
      <c r="E490" s="22"/>
      <c r="F490" s="22" t="s">
        <v>507</v>
      </c>
      <c r="G490" s="22" t="s">
        <v>513</v>
      </c>
      <c r="H490" s="23">
        <v>4525205.4800000004</v>
      </c>
      <c r="I490" s="23">
        <v>5672156.0700000003</v>
      </c>
      <c r="J490" s="23">
        <v>143.25</v>
      </c>
      <c r="K490" s="23">
        <v>144.31899999999999</v>
      </c>
      <c r="L490" s="23">
        <f t="shared" si="7"/>
        <v>1.0689999999999884</v>
      </c>
      <c r="M490" s="24">
        <v>160</v>
      </c>
      <c r="N490" s="23">
        <v>12.44</v>
      </c>
      <c r="O490" s="24">
        <v>0</v>
      </c>
      <c r="P490" s="103"/>
    </row>
    <row r="491" spans="1:16" s="5" customFormat="1" ht="12" x14ac:dyDescent="0.2">
      <c r="A491" s="99" t="s">
        <v>463</v>
      </c>
      <c r="B491" s="204" t="s">
        <v>654</v>
      </c>
      <c r="C491" s="22" t="s">
        <v>556</v>
      </c>
      <c r="D491" s="22" t="s">
        <v>545</v>
      </c>
      <c r="E491" s="22" t="s">
        <v>537</v>
      </c>
      <c r="F491" s="22" t="s">
        <v>507</v>
      </c>
      <c r="G491" s="22" t="s">
        <v>513</v>
      </c>
      <c r="H491" s="23">
        <v>4525708.29</v>
      </c>
      <c r="I491" s="23">
        <v>5672089.4100000001</v>
      </c>
      <c r="J491" s="23">
        <v>139.33000000000001</v>
      </c>
      <c r="K491" s="23">
        <v>140.31700000000001</v>
      </c>
      <c r="L491" s="23">
        <f t="shared" si="7"/>
        <v>0.98699999999999477</v>
      </c>
      <c r="M491" s="24">
        <v>160</v>
      </c>
      <c r="N491" s="23">
        <v>10.039999999999999</v>
      </c>
      <c r="O491" s="24">
        <v>0</v>
      </c>
      <c r="P491" s="103"/>
    </row>
    <row r="492" spans="1:16" s="5" customFormat="1" ht="12" x14ac:dyDescent="0.2">
      <c r="A492" s="99" t="s">
        <v>464</v>
      </c>
      <c r="B492" s="204" t="s">
        <v>654</v>
      </c>
      <c r="C492" s="22" t="s">
        <v>556</v>
      </c>
      <c r="D492" s="22" t="s">
        <v>545</v>
      </c>
      <c r="E492" s="22" t="s">
        <v>537</v>
      </c>
      <c r="F492" s="22" t="s">
        <v>507</v>
      </c>
      <c r="G492" s="22" t="s">
        <v>513</v>
      </c>
      <c r="H492" s="23">
        <v>4525682.97</v>
      </c>
      <c r="I492" s="23">
        <v>5672046.2199999997</v>
      </c>
      <c r="J492" s="23">
        <v>140.36000000000001</v>
      </c>
      <c r="K492" s="23">
        <v>141.43</v>
      </c>
      <c r="L492" s="23">
        <f t="shared" si="7"/>
        <v>1.0699999999999932</v>
      </c>
      <c r="M492" s="24">
        <v>160</v>
      </c>
      <c r="N492" s="23">
        <v>12.46</v>
      </c>
      <c r="O492" s="24">
        <v>0</v>
      </c>
      <c r="P492" s="103"/>
    </row>
    <row r="493" spans="1:16" s="5" customFormat="1" ht="12" x14ac:dyDescent="0.2">
      <c r="A493" s="99" t="s">
        <v>465</v>
      </c>
      <c r="B493" s="204" t="s">
        <v>655</v>
      </c>
      <c r="C493" s="22" t="s">
        <v>549</v>
      </c>
      <c r="D493" s="22"/>
      <c r="E493" s="22" t="s">
        <v>534</v>
      </c>
      <c r="F493" s="22" t="s">
        <v>519</v>
      </c>
      <c r="G493" s="22" t="s">
        <v>509</v>
      </c>
      <c r="H493" s="23">
        <v>4525219.4249999998</v>
      </c>
      <c r="I493" s="23">
        <v>5672139.432</v>
      </c>
      <c r="J493" s="23">
        <v>143.76300000000001</v>
      </c>
      <c r="K493" s="23">
        <v>144.49799999999999</v>
      </c>
      <c r="L493" s="23">
        <f t="shared" si="7"/>
        <v>0.73499999999998522</v>
      </c>
      <c r="M493" s="24">
        <v>140</v>
      </c>
      <c r="N493" s="23">
        <v>60.52</v>
      </c>
      <c r="O493" s="24">
        <v>0</v>
      </c>
      <c r="P493" s="103"/>
    </row>
    <row r="494" spans="1:16" s="5" customFormat="1" ht="12" x14ac:dyDescent="0.2">
      <c r="A494" s="99" t="s">
        <v>466</v>
      </c>
      <c r="B494" s="204" t="s">
        <v>654</v>
      </c>
      <c r="C494" s="22" t="s">
        <v>549</v>
      </c>
      <c r="D494" s="22"/>
      <c r="E494" s="22" t="s">
        <v>534</v>
      </c>
      <c r="F494" s="22" t="s">
        <v>506</v>
      </c>
      <c r="G494" s="22" t="s">
        <v>545</v>
      </c>
      <c r="H494" s="23">
        <v>4524886.83</v>
      </c>
      <c r="I494" s="23">
        <v>5672208.8399999999</v>
      </c>
      <c r="J494" s="23">
        <v>144.06899999999999</v>
      </c>
      <c r="K494" s="23">
        <v>145.06</v>
      </c>
      <c r="L494" s="23">
        <f t="shared" si="7"/>
        <v>0.99100000000001387</v>
      </c>
      <c r="M494" s="24">
        <v>125</v>
      </c>
      <c r="N494" s="23">
        <v>17.64</v>
      </c>
      <c r="O494" s="24">
        <v>0</v>
      </c>
      <c r="P494" s="103" t="s">
        <v>571</v>
      </c>
    </row>
    <row r="495" spans="1:16" s="5" customFormat="1" ht="12" x14ac:dyDescent="0.2">
      <c r="A495" s="99" t="s">
        <v>467</v>
      </c>
      <c r="B495" s="204" t="s">
        <v>654</v>
      </c>
      <c r="C495" s="22" t="s">
        <v>549</v>
      </c>
      <c r="D495" s="22"/>
      <c r="E495" s="22" t="s">
        <v>534</v>
      </c>
      <c r="F495" s="22" t="s">
        <v>506</v>
      </c>
      <c r="G495" s="22" t="s">
        <v>545</v>
      </c>
      <c r="H495" s="23">
        <v>4525288.6370000001</v>
      </c>
      <c r="I495" s="23">
        <v>5671676.9790000003</v>
      </c>
      <c r="J495" s="23">
        <v>143.16</v>
      </c>
      <c r="K495" s="23">
        <v>144.23099999999999</v>
      </c>
      <c r="L495" s="23">
        <f t="shared" si="7"/>
        <v>1.070999999999998</v>
      </c>
      <c r="M495" s="24">
        <v>125</v>
      </c>
      <c r="N495" s="23">
        <v>19.98</v>
      </c>
      <c r="O495" s="24">
        <v>0</v>
      </c>
      <c r="P495" s="103"/>
    </row>
    <row r="496" spans="1:16" s="5" customFormat="1" ht="12" x14ac:dyDescent="0.2">
      <c r="A496" s="99" t="s">
        <v>468</v>
      </c>
      <c r="B496" s="204" t="s">
        <v>654</v>
      </c>
      <c r="C496" s="22" t="s">
        <v>549</v>
      </c>
      <c r="D496" s="22"/>
      <c r="E496" s="22" t="s">
        <v>534</v>
      </c>
      <c r="F496" s="22" t="s">
        <v>506</v>
      </c>
      <c r="G496" s="22" t="s">
        <v>545</v>
      </c>
      <c r="H496" s="23">
        <v>4524901.0480000004</v>
      </c>
      <c r="I496" s="23">
        <v>5672035.6979999999</v>
      </c>
      <c r="J496" s="23">
        <v>144.88</v>
      </c>
      <c r="K496" s="23">
        <v>145.90600000000001</v>
      </c>
      <c r="L496" s="23">
        <f t="shared" si="7"/>
        <v>1.0260000000000105</v>
      </c>
      <c r="M496" s="24">
        <v>125</v>
      </c>
      <c r="N496" s="23">
        <v>21.02</v>
      </c>
      <c r="O496" s="24">
        <v>0</v>
      </c>
      <c r="P496" s="103"/>
    </row>
    <row r="497" spans="1:16" s="5" customFormat="1" ht="12" x14ac:dyDescent="0.2">
      <c r="A497" s="99" t="s">
        <v>469</v>
      </c>
      <c r="B497" s="204" t="s">
        <v>655</v>
      </c>
      <c r="C497" s="22" t="s">
        <v>556</v>
      </c>
      <c r="D497" s="22"/>
      <c r="E497" s="22" t="s">
        <v>529</v>
      </c>
      <c r="F497" s="22" t="s">
        <v>523</v>
      </c>
      <c r="G497" s="22" t="s">
        <v>513</v>
      </c>
      <c r="H497" s="23">
        <v>4525379.5599999996</v>
      </c>
      <c r="I497" s="23">
        <v>5672590.7130000005</v>
      </c>
      <c r="J497" s="23">
        <v>138.09</v>
      </c>
      <c r="K497" s="23">
        <v>139.13</v>
      </c>
      <c r="L497" s="23">
        <f t="shared" si="7"/>
        <v>1.039999999999992</v>
      </c>
      <c r="M497" s="24">
        <v>125</v>
      </c>
      <c r="N497" s="23">
        <v>9.9600000000000009</v>
      </c>
      <c r="O497" s="24">
        <v>0</v>
      </c>
      <c r="P497" s="103"/>
    </row>
    <row r="498" spans="1:16" s="5" customFormat="1" ht="12" x14ac:dyDescent="0.2">
      <c r="A498" s="99" t="s">
        <v>470</v>
      </c>
      <c r="B498" s="204" t="s">
        <v>654</v>
      </c>
      <c r="C498" s="22" t="s">
        <v>556</v>
      </c>
      <c r="D498" s="22"/>
      <c r="E498" s="22" t="s">
        <v>538</v>
      </c>
      <c r="F498" s="22" t="s">
        <v>506</v>
      </c>
      <c r="G498" s="22" t="s">
        <v>545</v>
      </c>
      <c r="H498" s="23">
        <v>4525606.8459999999</v>
      </c>
      <c r="I498" s="23">
        <v>5672558.0070000002</v>
      </c>
      <c r="J498" s="23">
        <v>137.65299999999999</v>
      </c>
      <c r="K498" s="23">
        <v>138.66</v>
      </c>
      <c r="L498" s="23">
        <f t="shared" si="7"/>
        <v>1.007000000000005</v>
      </c>
      <c r="M498" s="24">
        <v>125</v>
      </c>
      <c r="N498" s="23">
        <v>27.95</v>
      </c>
      <c r="O498" s="24">
        <v>0</v>
      </c>
      <c r="P498" s="103"/>
    </row>
    <row r="499" spans="1:16" s="5" customFormat="1" ht="12" x14ac:dyDescent="0.2">
      <c r="A499" s="99" t="s">
        <v>471</v>
      </c>
      <c r="B499" s="204" t="s">
        <v>654</v>
      </c>
      <c r="C499" s="22" t="s">
        <v>549</v>
      </c>
      <c r="D499" s="22"/>
      <c r="E499" s="22" t="s">
        <v>534</v>
      </c>
      <c r="F499" s="22" t="s">
        <v>506</v>
      </c>
      <c r="G499" s="22" t="s">
        <v>545</v>
      </c>
      <c r="H499" s="23">
        <v>4525002.4560000002</v>
      </c>
      <c r="I499" s="23">
        <v>5672380.6660000002</v>
      </c>
      <c r="J499" s="23">
        <v>141.19800000000001</v>
      </c>
      <c r="K499" s="23">
        <v>142.22300000000001</v>
      </c>
      <c r="L499" s="23">
        <f t="shared" si="7"/>
        <v>1.0250000000000057</v>
      </c>
      <c r="M499" s="24">
        <v>125</v>
      </c>
      <c r="N499" s="23">
        <v>18.09</v>
      </c>
      <c r="O499" s="24">
        <v>0</v>
      </c>
      <c r="P499" s="103"/>
    </row>
    <row r="500" spans="1:16" s="5" customFormat="1" ht="12" x14ac:dyDescent="0.2">
      <c r="A500" s="99" t="s">
        <v>472</v>
      </c>
      <c r="B500" s="204" t="s">
        <v>655</v>
      </c>
      <c r="C500" s="22" t="s">
        <v>556</v>
      </c>
      <c r="D500" s="22"/>
      <c r="E500" s="22"/>
      <c r="F500" s="22" t="s">
        <v>516</v>
      </c>
      <c r="G500" s="22" t="s">
        <v>513</v>
      </c>
      <c r="H500" s="23">
        <v>4525282.5999999996</v>
      </c>
      <c r="I500" s="23">
        <v>5672920.9000000004</v>
      </c>
      <c r="J500" s="23">
        <v>137.88999999999999</v>
      </c>
      <c r="K500" s="23">
        <v>137.58600000000001</v>
      </c>
      <c r="L500" s="23">
        <f t="shared" si="7"/>
        <v>-0.30399999999997362</v>
      </c>
      <c r="M500" s="24">
        <v>125</v>
      </c>
      <c r="N500" s="23">
        <v>8.3800000000000008</v>
      </c>
      <c r="O500" s="24">
        <v>0</v>
      </c>
      <c r="P500" s="103"/>
    </row>
    <row r="501" spans="1:16" s="5" customFormat="1" ht="12" x14ac:dyDescent="0.2">
      <c r="A501" s="99" t="s">
        <v>473</v>
      </c>
      <c r="B501" s="204" t="s">
        <v>655</v>
      </c>
      <c r="C501" s="22" t="s">
        <v>556</v>
      </c>
      <c r="D501" s="22" t="s">
        <v>509</v>
      </c>
      <c r="E501" s="22"/>
      <c r="F501" s="22" t="s">
        <v>507</v>
      </c>
      <c r="G501" s="22" t="s">
        <v>513</v>
      </c>
      <c r="H501" s="23">
        <v>4525206.8</v>
      </c>
      <c r="I501" s="23">
        <v>5672278.7000000002</v>
      </c>
      <c r="J501" s="23">
        <v>142.18600000000001</v>
      </c>
      <c r="K501" s="23">
        <v>143.04599999999999</v>
      </c>
      <c r="L501" s="23">
        <f t="shared" si="7"/>
        <v>0.85999999999998522</v>
      </c>
      <c r="M501" s="24">
        <v>125</v>
      </c>
      <c r="N501" s="23">
        <v>9.3699999999999992</v>
      </c>
      <c r="O501" s="24">
        <v>0</v>
      </c>
      <c r="P501" s="103"/>
    </row>
    <row r="502" spans="1:16" s="5" customFormat="1" ht="12" x14ac:dyDescent="0.2">
      <c r="A502" s="99" t="s">
        <v>474</v>
      </c>
      <c r="B502" s="204" t="s">
        <v>655</v>
      </c>
      <c r="C502" s="22" t="s">
        <v>556</v>
      </c>
      <c r="D502" s="22" t="s">
        <v>509</v>
      </c>
      <c r="E502" s="22" t="s">
        <v>534</v>
      </c>
      <c r="F502" s="22" t="s">
        <v>506</v>
      </c>
      <c r="G502" s="22" t="s">
        <v>545</v>
      </c>
      <c r="H502" s="23">
        <v>4525275.0999999996</v>
      </c>
      <c r="I502" s="23">
        <v>5672144</v>
      </c>
      <c r="J502" s="23">
        <v>139.10599999999999</v>
      </c>
      <c r="K502" s="23">
        <v>139.846</v>
      </c>
      <c r="L502" s="23">
        <f t="shared" si="7"/>
        <v>0.74000000000000909</v>
      </c>
      <c r="M502" s="24">
        <v>125</v>
      </c>
      <c r="N502" s="23">
        <v>14.64</v>
      </c>
      <c r="O502" s="24">
        <v>0</v>
      </c>
      <c r="P502" s="103"/>
    </row>
    <row r="503" spans="1:16" s="5" customFormat="1" ht="12" x14ac:dyDescent="0.2">
      <c r="A503" s="99" t="s">
        <v>475</v>
      </c>
      <c r="B503" s="204" t="s">
        <v>655</v>
      </c>
      <c r="C503" s="22" t="s">
        <v>556</v>
      </c>
      <c r="D503" s="22"/>
      <c r="E503" s="22"/>
      <c r="F503" s="22" t="s">
        <v>506</v>
      </c>
      <c r="G503" s="22" t="s">
        <v>545</v>
      </c>
      <c r="H503" s="23">
        <v>4525526.2</v>
      </c>
      <c r="I503" s="23">
        <v>5672101</v>
      </c>
      <c r="J503" s="23">
        <v>140.98599999999999</v>
      </c>
      <c r="K503" s="23">
        <v>141.48599999999999</v>
      </c>
      <c r="L503" s="23">
        <f t="shared" si="7"/>
        <v>0.5</v>
      </c>
      <c r="M503" s="24">
        <v>125</v>
      </c>
      <c r="N503" s="23">
        <v>17.93</v>
      </c>
      <c r="O503" s="24">
        <v>0</v>
      </c>
      <c r="P503" s="103"/>
    </row>
    <row r="504" spans="1:16" s="5" customFormat="1" ht="12" x14ac:dyDescent="0.2">
      <c r="A504" s="99" t="s">
        <v>476</v>
      </c>
      <c r="B504" s="204" t="s">
        <v>654</v>
      </c>
      <c r="C504" s="22" t="s">
        <v>556</v>
      </c>
      <c r="D504" s="22"/>
      <c r="E504" s="22" t="s">
        <v>534</v>
      </c>
      <c r="F504" s="22" t="s">
        <v>506</v>
      </c>
      <c r="G504" s="22" t="s">
        <v>545</v>
      </c>
      <c r="H504" s="23">
        <v>4525543.0999999996</v>
      </c>
      <c r="I504" s="23">
        <v>5671897</v>
      </c>
      <c r="J504" s="23">
        <v>141.89599999999999</v>
      </c>
      <c r="K504" s="23">
        <v>142.596</v>
      </c>
      <c r="L504" s="23">
        <f t="shared" si="7"/>
        <v>0.70000000000001705</v>
      </c>
      <c r="M504" s="24">
        <v>125</v>
      </c>
      <c r="N504" s="23">
        <v>17.18</v>
      </c>
      <c r="O504" s="24">
        <v>0</v>
      </c>
      <c r="P504" s="103"/>
    </row>
    <row r="505" spans="1:16" s="5" customFormat="1" ht="12" x14ac:dyDescent="0.2">
      <c r="A505" s="99" t="s">
        <v>477</v>
      </c>
      <c r="B505" s="204" t="s">
        <v>654</v>
      </c>
      <c r="C505" s="22" t="s">
        <v>555</v>
      </c>
      <c r="D505" s="22"/>
      <c r="E505" s="22" t="s">
        <v>538</v>
      </c>
      <c r="F505" s="22" t="s">
        <v>506</v>
      </c>
      <c r="G505" s="22" t="s">
        <v>545</v>
      </c>
      <c r="H505" s="23">
        <v>4525893.5999999996</v>
      </c>
      <c r="I505" s="23">
        <v>5672374.7999999998</v>
      </c>
      <c r="J505" s="23">
        <v>137.07599999999999</v>
      </c>
      <c r="K505" s="23">
        <v>136.77600000000001</v>
      </c>
      <c r="L505" s="23">
        <f t="shared" si="7"/>
        <v>-0.29999999999998295</v>
      </c>
      <c r="M505" s="24">
        <v>125</v>
      </c>
      <c r="N505" s="23">
        <v>19.260000000000002</v>
      </c>
      <c r="O505" s="24">
        <v>0</v>
      </c>
      <c r="P505" s="103"/>
    </row>
    <row r="506" spans="1:16" s="5" customFormat="1" ht="12" x14ac:dyDescent="0.2">
      <c r="A506" s="99" t="s">
        <v>478</v>
      </c>
      <c r="B506" s="204" t="s">
        <v>655</v>
      </c>
      <c r="C506" s="22" t="s">
        <v>556</v>
      </c>
      <c r="D506" s="22"/>
      <c r="E506" s="22"/>
      <c r="F506" s="22" t="s">
        <v>519</v>
      </c>
      <c r="G506" s="22" t="s">
        <v>509</v>
      </c>
      <c r="H506" s="23">
        <v>4525234.58</v>
      </c>
      <c r="I506" s="23">
        <v>5672386.2400000002</v>
      </c>
      <c r="J506" s="23">
        <v>138.976</v>
      </c>
      <c r="K506" s="23">
        <v>139.89600000000002</v>
      </c>
      <c r="L506" s="23">
        <f t="shared" si="7"/>
        <v>0.92000000000001592</v>
      </c>
      <c r="M506" s="24">
        <v>125</v>
      </c>
      <c r="N506" s="23">
        <v>50.2</v>
      </c>
      <c r="O506" s="24">
        <v>0</v>
      </c>
      <c r="P506" s="103"/>
    </row>
    <row r="507" spans="1:16" s="5" customFormat="1" ht="12" x14ac:dyDescent="0.2">
      <c r="A507" s="99" t="s">
        <v>479</v>
      </c>
      <c r="B507" s="204" t="s">
        <v>655</v>
      </c>
      <c r="C507" s="22" t="s">
        <v>549</v>
      </c>
      <c r="D507" s="22"/>
      <c r="E507" s="22"/>
      <c r="F507" s="22" t="s">
        <v>507</v>
      </c>
      <c r="G507" s="22" t="s">
        <v>513</v>
      </c>
      <c r="H507" s="23">
        <v>4525963.7</v>
      </c>
      <c r="I507" s="23">
        <v>5671535.5999999996</v>
      </c>
      <c r="J507" s="23">
        <v>141.39599999999999</v>
      </c>
      <c r="K507" s="23">
        <v>142.346</v>
      </c>
      <c r="L507" s="23">
        <f t="shared" si="7"/>
        <v>0.95000000000001705</v>
      </c>
      <c r="M507" s="24">
        <v>125</v>
      </c>
      <c r="N507" s="23">
        <v>9.2799999999999994</v>
      </c>
      <c r="O507" s="24">
        <v>0</v>
      </c>
      <c r="P507" s="103"/>
    </row>
    <row r="508" spans="1:16" s="5" customFormat="1" ht="12" x14ac:dyDescent="0.2">
      <c r="A508" s="99" t="s">
        <v>480</v>
      </c>
      <c r="B508" s="204" t="s">
        <v>655</v>
      </c>
      <c r="C508" s="22" t="s">
        <v>549</v>
      </c>
      <c r="D508" s="22"/>
      <c r="E508" s="22"/>
      <c r="F508" s="22" t="s">
        <v>507</v>
      </c>
      <c r="G508" s="22" t="s">
        <v>513</v>
      </c>
      <c r="H508" s="23">
        <v>4526202.4000000004</v>
      </c>
      <c r="I508" s="23">
        <v>5671703.2999999998</v>
      </c>
      <c r="J508" s="23">
        <v>138.43600000000001</v>
      </c>
      <c r="K508" s="23">
        <v>139.376</v>
      </c>
      <c r="L508" s="23">
        <f t="shared" si="7"/>
        <v>0.93999999999999773</v>
      </c>
      <c r="M508" s="24">
        <v>125</v>
      </c>
      <c r="N508" s="23">
        <v>9.93</v>
      </c>
      <c r="O508" s="24">
        <v>0</v>
      </c>
      <c r="P508" s="103"/>
    </row>
    <row r="509" spans="1:16" s="5" customFormat="1" ht="12" x14ac:dyDescent="0.2">
      <c r="A509" s="99" t="s">
        <v>481</v>
      </c>
      <c r="B509" s="204" t="s">
        <v>655</v>
      </c>
      <c r="C509" s="22" t="s">
        <v>549</v>
      </c>
      <c r="D509" s="22" t="s">
        <v>547</v>
      </c>
      <c r="E509" s="22" t="s">
        <v>533</v>
      </c>
      <c r="F509" s="22"/>
      <c r="G509" s="22" t="s">
        <v>513</v>
      </c>
      <c r="H509" s="23">
        <v>4526716.2</v>
      </c>
      <c r="I509" s="23">
        <v>5671837.9000000004</v>
      </c>
      <c r="J509" s="23">
        <v>136.416</v>
      </c>
      <c r="K509" s="23">
        <v>137.35599999999999</v>
      </c>
      <c r="L509" s="23">
        <f t="shared" si="7"/>
        <v>0.93999999999999773</v>
      </c>
      <c r="M509" s="24">
        <v>124</v>
      </c>
      <c r="N509" s="23">
        <v>15.9</v>
      </c>
      <c r="O509" s="24">
        <v>0</v>
      </c>
      <c r="P509" s="103"/>
    </row>
    <row r="510" spans="1:16" s="5" customFormat="1" ht="12" x14ac:dyDescent="0.2">
      <c r="A510" s="99" t="s">
        <v>482</v>
      </c>
      <c r="B510" s="204" t="s">
        <v>655</v>
      </c>
      <c r="C510" s="22" t="s">
        <v>549</v>
      </c>
      <c r="D510" s="22" t="s">
        <v>547</v>
      </c>
      <c r="E510" s="22"/>
      <c r="F510" s="22"/>
      <c r="G510" s="22" t="s">
        <v>513</v>
      </c>
      <c r="H510" s="23">
        <v>4526791.5999999996</v>
      </c>
      <c r="I510" s="23">
        <v>5671824.5999999996</v>
      </c>
      <c r="J510" s="23">
        <v>136.786</v>
      </c>
      <c r="K510" s="23">
        <v>137.696</v>
      </c>
      <c r="L510" s="23">
        <f t="shared" si="7"/>
        <v>0.90999999999999659</v>
      </c>
      <c r="M510" s="24">
        <v>124</v>
      </c>
      <c r="N510" s="23">
        <v>15.46</v>
      </c>
      <c r="O510" s="24">
        <v>0</v>
      </c>
      <c r="P510" s="103"/>
    </row>
    <row r="511" spans="1:16" s="5" customFormat="1" ht="12" x14ac:dyDescent="0.2">
      <c r="A511" s="99" t="s">
        <v>483</v>
      </c>
      <c r="B511" s="204" t="s">
        <v>655</v>
      </c>
      <c r="C511" s="22" t="s">
        <v>549</v>
      </c>
      <c r="D511" s="22" t="s">
        <v>547</v>
      </c>
      <c r="E511" s="22" t="s">
        <v>533</v>
      </c>
      <c r="F511" s="22"/>
      <c r="G511" s="22" t="s">
        <v>513</v>
      </c>
      <c r="H511" s="23">
        <v>4526780.5</v>
      </c>
      <c r="I511" s="23">
        <v>5671749.5</v>
      </c>
      <c r="J511" s="23">
        <v>136.35599999999999</v>
      </c>
      <c r="K511" s="23">
        <v>137.316</v>
      </c>
      <c r="L511" s="23">
        <f t="shared" si="7"/>
        <v>0.96000000000000796</v>
      </c>
      <c r="M511" s="24">
        <v>124</v>
      </c>
      <c r="N511" s="23">
        <v>15.48</v>
      </c>
      <c r="O511" s="24">
        <v>0</v>
      </c>
      <c r="P511" s="103"/>
    </row>
    <row r="512" spans="1:16" s="5" customFormat="1" ht="12" x14ac:dyDescent="0.2">
      <c r="A512" s="99" t="s">
        <v>484</v>
      </c>
      <c r="B512" s="204" t="s">
        <v>655</v>
      </c>
      <c r="C512" s="22" t="s">
        <v>549</v>
      </c>
      <c r="D512" s="22" t="s">
        <v>547</v>
      </c>
      <c r="E512" s="22"/>
      <c r="F512" s="22"/>
      <c r="G512" s="22" t="s">
        <v>513</v>
      </c>
      <c r="H512" s="23">
        <v>4526756.8</v>
      </c>
      <c r="I512" s="23">
        <v>5671774.9000000004</v>
      </c>
      <c r="J512" s="23">
        <v>136.376</v>
      </c>
      <c r="K512" s="23">
        <v>137.24600000000001</v>
      </c>
      <c r="L512" s="23">
        <f t="shared" si="7"/>
        <v>0.87000000000000455</v>
      </c>
      <c r="M512" s="24">
        <v>124</v>
      </c>
      <c r="N512" s="23">
        <v>15.3</v>
      </c>
      <c r="O512" s="24">
        <v>0</v>
      </c>
      <c r="P512" s="103"/>
    </row>
    <row r="513" spans="1:16" s="5" customFormat="1" ht="12" x14ac:dyDescent="0.2">
      <c r="A513" s="99" t="s">
        <v>485</v>
      </c>
      <c r="B513" s="204" t="s">
        <v>654</v>
      </c>
      <c r="C513" s="22" t="s">
        <v>556</v>
      </c>
      <c r="D513" s="22" t="s">
        <v>546</v>
      </c>
      <c r="E513" s="22" t="s">
        <v>529</v>
      </c>
      <c r="F513" s="22" t="s">
        <v>507</v>
      </c>
      <c r="G513" s="22" t="s">
        <v>513</v>
      </c>
      <c r="H513" s="23">
        <v>4525331.72</v>
      </c>
      <c r="I513" s="23">
        <v>5672538.5999999996</v>
      </c>
      <c r="J513" s="23">
        <v>138.036</v>
      </c>
      <c r="K513" s="23">
        <v>138.60599999999999</v>
      </c>
      <c r="L513" s="23">
        <f t="shared" si="7"/>
        <v>0.56999999999999318</v>
      </c>
      <c r="M513" s="24">
        <v>220</v>
      </c>
      <c r="N513" s="23">
        <v>10.4</v>
      </c>
      <c r="O513" s="24">
        <v>0</v>
      </c>
      <c r="P513" s="103"/>
    </row>
    <row r="514" spans="1:16" s="5" customFormat="1" ht="12" x14ac:dyDescent="0.2">
      <c r="A514" s="99" t="s">
        <v>486</v>
      </c>
      <c r="B514" s="204" t="s">
        <v>655</v>
      </c>
      <c r="C514" s="22" t="s">
        <v>556</v>
      </c>
      <c r="D514" s="22" t="s">
        <v>509</v>
      </c>
      <c r="E514" s="22"/>
      <c r="F514" s="22" t="s">
        <v>524</v>
      </c>
      <c r="G514" s="22" t="s">
        <v>513</v>
      </c>
      <c r="H514" s="23">
        <v>4525384.2850000001</v>
      </c>
      <c r="I514" s="23">
        <v>5672279.6890000002</v>
      </c>
      <c r="J514" s="23">
        <v>138.84899999999999</v>
      </c>
      <c r="K514" s="23">
        <v>139.91900000000001</v>
      </c>
      <c r="L514" s="23">
        <f t="shared" si="7"/>
        <v>1.0700000000000216</v>
      </c>
      <c r="M514" s="24">
        <v>50</v>
      </c>
      <c r="N514" s="23">
        <v>9.02</v>
      </c>
      <c r="O514" s="24">
        <v>0</v>
      </c>
      <c r="P514" s="103"/>
    </row>
    <row r="515" spans="1:16" s="5" customFormat="1" ht="12" x14ac:dyDescent="0.2">
      <c r="A515" s="99" t="s">
        <v>487</v>
      </c>
      <c r="B515" s="204" t="s">
        <v>654</v>
      </c>
      <c r="C515" s="22" t="s">
        <v>550</v>
      </c>
      <c r="D515" s="22"/>
      <c r="E515" s="22"/>
      <c r="F515" s="22" t="s">
        <v>525</v>
      </c>
      <c r="G515" s="22" t="s">
        <v>525</v>
      </c>
      <c r="H515" s="23">
        <v>4526043.67</v>
      </c>
      <c r="I515" s="23">
        <v>5673016.04</v>
      </c>
      <c r="J515" s="23" t="s">
        <v>576</v>
      </c>
      <c r="K515" s="23">
        <v>129.48599999999999</v>
      </c>
      <c r="L515" s="23"/>
      <c r="M515" s="24"/>
      <c r="N515" s="23"/>
      <c r="O515" s="24">
        <v>0</v>
      </c>
      <c r="P515" s="103" t="s">
        <v>572</v>
      </c>
    </row>
    <row r="516" spans="1:16" s="5" customFormat="1" ht="12" x14ac:dyDescent="0.2">
      <c r="A516" s="99" t="s">
        <v>488</v>
      </c>
      <c r="B516" s="204" t="s">
        <v>654</v>
      </c>
      <c r="C516" s="22" t="s">
        <v>549</v>
      </c>
      <c r="D516" s="22"/>
      <c r="E516" s="22"/>
      <c r="F516" s="22" t="s">
        <v>525</v>
      </c>
      <c r="G516" s="22" t="s">
        <v>525</v>
      </c>
      <c r="H516" s="23">
        <v>4526284.5199999996</v>
      </c>
      <c r="I516" s="23">
        <v>5672599.4299999997</v>
      </c>
      <c r="J516" s="23" t="s">
        <v>576</v>
      </c>
      <c r="K516" s="23">
        <v>129.01599999999999</v>
      </c>
      <c r="L516" s="23"/>
      <c r="M516" s="24"/>
      <c r="N516" s="23"/>
      <c r="O516" s="24">
        <v>0</v>
      </c>
      <c r="P516" s="103" t="s">
        <v>573</v>
      </c>
    </row>
    <row r="517" spans="1:16" s="5" customFormat="1" ht="12" x14ac:dyDescent="0.2">
      <c r="A517" s="99" t="s">
        <v>489</v>
      </c>
      <c r="B517" s="204" t="s">
        <v>655</v>
      </c>
      <c r="C517" s="22" t="s">
        <v>549</v>
      </c>
      <c r="D517" s="22"/>
      <c r="E517" s="22"/>
      <c r="F517" s="22" t="s">
        <v>525</v>
      </c>
      <c r="G517" s="22" t="s">
        <v>525</v>
      </c>
      <c r="H517" s="23">
        <v>4528709.25</v>
      </c>
      <c r="I517" s="23">
        <v>5671793.6399999997</v>
      </c>
      <c r="J517" s="23" t="s">
        <v>576</v>
      </c>
      <c r="K517" s="23">
        <v>131.96600000000001</v>
      </c>
      <c r="L517" s="23"/>
      <c r="M517" s="24"/>
      <c r="N517" s="23"/>
      <c r="O517" s="24">
        <v>0</v>
      </c>
      <c r="P517" s="103" t="s">
        <v>574</v>
      </c>
    </row>
    <row r="518" spans="1:16" s="5" customFormat="1" ht="12" x14ac:dyDescent="0.2">
      <c r="A518" s="99" t="s">
        <v>490</v>
      </c>
      <c r="B518" s="204" t="s">
        <v>655</v>
      </c>
      <c r="C518" s="22" t="s">
        <v>549</v>
      </c>
      <c r="D518" s="22"/>
      <c r="E518" s="22"/>
      <c r="F518" s="22" t="s">
        <v>525</v>
      </c>
      <c r="G518" s="22" t="s">
        <v>525</v>
      </c>
      <c r="H518" s="23">
        <v>4527981.62</v>
      </c>
      <c r="I518" s="23">
        <v>5673855.0300000003</v>
      </c>
      <c r="J518" s="23" t="s">
        <v>576</v>
      </c>
      <c r="K518" s="23">
        <v>127.526</v>
      </c>
      <c r="L518" s="23"/>
      <c r="M518" s="24"/>
      <c r="N518" s="23"/>
      <c r="O518" s="24">
        <v>0</v>
      </c>
      <c r="P518" s="103" t="s">
        <v>575</v>
      </c>
    </row>
    <row r="519" spans="1:16" s="5" customFormat="1" ht="12" x14ac:dyDescent="0.2">
      <c r="A519" s="99" t="s">
        <v>491</v>
      </c>
      <c r="B519" s="204" t="s">
        <v>654</v>
      </c>
      <c r="C519" s="22" t="s">
        <v>549</v>
      </c>
      <c r="D519" s="22"/>
      <c r="E519" s="22"/>
      <c r="F519" s="22" t="s">
        <v>525</v>
      </c>
      <c r="G519" s="22" t="s">
        <v>525</v>
      </c>
      <c r="H519" s="23">
        <v>4524680.95</v>
      </c>
      <c r="I519" s="23">
        <v>5671806.0499999998</v>
      </c>
      <c r="J519" s="23" t="s">
        <v>576</v>
      </c>
      <c r="K519" s="23">
        <v>122.946</v>
      </c>
      <c r="L519" s="23"/>
      <c r="M519" s="24"/>
      <c r="N519" s="23"/>
      <c r="O519" s="24">
        <v>0</v>
      </c>
      <c r="P519" s="103"/>
    </row>
    <row r="520" spans="1:16" s="5" customFormat="1" ht="12" x14ac:dyDescent="0.2">
      <c r="A520" s="99" t="s">
        <v>492</v>
      </c>
      <c r="B520" s="204" t="s">
        <v>655</v>
      </c>
      <c r="C520" s="22" t="s">
        <v>549</v>
      </c>
      <c r="D520" s="22"/>
      <c r="E520" s="22"/>
      <c r="F520" s="22" t="s">
        <v>525</v>
      </c>
      <c r="G520" s="22" t="s">
        <v>525</v>
      </c>
      <c r="H520" s="23">
        <v>4526085</v>
      </c>
      <c r="I520" s="23">
        <v>5672849</v>
      </c>
      <c r="J520" s="23">
        <v>126.9</v>
      </c>
      <c r="K520" s="23">
        <v>126.9</v>
      </c>
      <c r="L520" s="23">
        <f t="shared" ref="L520:L539" si="8">K520-J520</f>
        <v>0</v>
      </c>
      <c r="M520" s="24"/>
      <c r="N520" s="23"/>
      <c r="O520" s="24">
        <v>0</v>
      </c>
      <c r="P520" s="103"/>
    </row>
    <row r="521" spans="1:16" s="5" customFormat="1" ht="12" x14ac:dyDescent="0.2">
      <c r="A521" s="99" t="s">
        <v>493</v>
      </c>
      <c r="B521" s="204" t="s">
        <v>655</v>
      </c>
      <c r="C521" s="22" t="s">
        <v>556</v>
      </c>
      <c r="D521" s="22" t="s">
        <v>509</v>
      </c>
      <c r="E521" s="22"/>
      <c r="F521" s="22" t="s">
        <v>511</v>
      </c>
      <c r="G521" s="22" t="s">
        <v>513</v>
      </c>
      <c r="H521" s="23">
        <v>4525112.71</v>
      </c>
      <c r="I521" s="23">
        <v>5672359.75</v>
      </c>
      <c r="J521" s="23">
        <v>141.82599999999999</v>
      </c>
      <c r="K521" s="23">
        <v>141.726</v>
      </c>
      <c r="L521" s="23">
        <f t="shared" si="8"/>
        <v>-9.9999999999994316E-2</v>
      </c>
      <c r="M521" s="24">
        <v>50</v>
      </c>
      <c r="N521" s="23">
        <v>9.4600000000000009</v>
      </c>
      <c r="O521" s="24">
        <v>0</v>
      </c>
      <c r="P521" s="103"/>
    </row>
    <row r="522" spans="1:16" s="5" customFormat="1" ht="12" x14ac:dyDescent="0.2">
      <c r="A522" s="99" t="s">
        <v>494</v>
      </c>
      <c r="B522" s="204" t="s">
        <v>655</v>
      </c>
      <c r="C522" s="22" t="s">
        <v>556</v>
      </c>
      <c r="D522" s="22" t="s">
        <v>509</v>
      </c>
      <c r="E522" s="22"/>
      <c r="F522" s="22" t="s">
        <v>516</v>
      </c>
      <c r="G522" s="22" t="s">
        <v>513</v>
      </c>
      <c r="H522" s="23">
        <v>4525353.04</v>
      </c>
      <c r="I522" s="23">
        <v>5672231.71</v>
      </c>
      <c r="J522" s="23">
        <v>139.74600000000001</v>
      </c>
      <c r="K522" s="23">
        <v>139.64600000000002</v>
      </c>
      <c r="L522" s="23">
        <f t="shared" si="8"/>
        <v>-9.9999999999994316E-2</v>
      </c>
      <c r="M522" s="24">
        <v>50</v>
      </c>
      <c r="N522" s="23">
        <v>7.13</v>
      </c>
      <c r="O522" s="24">
        <v>0</v>
      </c>
      <c r="P522" s="103"/>
    </row>
    <row r="523" spans="1:16" s="5" customFormat="1" ht="12" x14ac:dyDescent="0.2">
      <c r="A523" s="99" t="s">
        <v>495</v>
      </c>
      <c r="B523" s="204" t="s">
        <v>655</v>
      </c>
      <c r="C523" s="22" t="s">
        <v>566</v>
      </c>
      <c r="D523" s="22" t="s">
        <v>545</v>
      </c>
      <c r="E523" s="22"/>
      <c r="F523" s="22" t="s">
        <v>516</v>
      </c>
      <c r="G523" s="22" t="s">
        <v>513</v>
      </c>
      <c r="H523" s="23">
        <v>4525737.75</v>
      </c>
      <c r="I523" s="23">
        <v>5672044.6500000004</v>
      </c>
      <c r="J523" s="23">
        <v>138.506</v>
      </c>
      <c r="K523" s="23">
        <v>138.60599999999999</v>
      </c>
      <c r="L523" s="23">
        <f t="shared" si="8"/>
        <v>9.9999999999994316E-2</v>
      </c>
      <c r="M523" s="24">
        <v>50</v>
      </c>
      <c r="N523" s="23">
        <v>7.68</v>
      </c>
      <c r="O523" s="24">
        <v>0</v>
      </c>
      <c r="P523" s="103"/>
    </row>
    <row r="524" spans="1:16" s="5" customFormat="1" ht="12" x14ac:dyDescent="0.2">
      <c r="A524" s="99" t="s">
        <v>496</v>
      </c>
      <c r="B524" s="204" t="s">
        <v>655</v>
      </c>
      <c r="C524" s="22" t="s">
        <v>549</v>
      </c>
      <c r="D524" s="22"/>
      <c r="E524" s="22"/>
      <c r="F524" s="22" t="s">
        <v>507</v>
      </c>
      <c r="G524" s="22" t="s">
        <v>513</v>
      </c>
      <c r="H524" s="23">
        <v>4524784.2</v>
      </c>
      <c r="I524" s="23">
        <v>5672359.5999999996</v>
      </c>
      <c r="J524" s="23" t="s">
        <v>576</v>
      </c>
      <c r="K524" s="23">
        <v>142.54599999999999</v>
      </c>
      <c r="L524" s="23"/>
      <c r="M524" s="24">
        <v>100</v>
      </c>
      <c r="N524" s="23">
        <v>8.58</v>
      </c>
      <c r="O524" s="24">
        <v>0</v>
      </c>
      <c r="P524" s="103"/>
    </row>
    <row r="525" spans="1:16" s="5" customFormat="1" ht="12" x14ac:dyDescent="0.2">
      <c r="A525" s="99" t="s">
        <v>497</v>
      </c>
      <c r="B525" s="204" t="s">
        <v>655</v>
      </c>
      <c r="C525" s="22" t="s">
        <v>549</v>
      </c>
      <c r="D525" s="22"/>
      <c r="E525" s="22"/>
      <c r="F525" s="22" t="s">
        <v>506</v>
      </c>
      <c r="G525" s="22" t="s">
        <v>545</v>
      </c>
      <c r="H525" s="23">
        <v>4524784.2</v>
      </c>
      <c r="I525" s="23">
        <v>5672359.5999999996</v>
      </c>
      <c r="J525" s="23">
        <v>141.536</v>
      </c>
      <c r="K525" s="23">
        <v>142.42599999999999</v>
      </c>
      <c r="L525" s="23">
        <f t="shared" si="8"/>
        <v>0.88999999999998636</v>
      </c>
      <c r="M525" s="24">
        <v>100</v>
      </c>
      <c r="N525" s="23">
        <v>15.58</v>
      </c>
      <c r="O525" s="24">
        <v>0</v>
      </c>
      <c r="P525" s="103"/>
    </row>
    <row r="526" spans="1:16" s="5" customFormat="1" ht="12" x14ac:dyDescent="0.2">
      <c r="A526" s="99" t="s">
        <v>498</v>
      </c>
      <c r="B526" s="204" t="s">
        <v>654</v>
      </c>
      <c r="C526" s="22" t="s">
        <v>549</v>
      </c>
      <c r="D526" s="22"/>
      <c r="E526" s="22" t="s">
        <v>534</v>
      </c>
      <c r="F526" s="22" t="s">
        <v>506</v>
      </c>
      <c r="G526" s="22" t="s">
        <v>545</v>
      </c>
      <c r="H526" s="23">
        <v>4524995.2</v>
      </c>
      <c r="I526" s="23">
        <v>5672081.5999999996</v>
      </c>
      <c r="J526" s="23">
        <v>145.136</v>
      </c>
      <c r="K526" s="23">
        <v>145.976</v>
      </c>
      <c r="L526" s="23">
        <f t="shared" si="8"/>
        <v>0.84000000000000341</v>
      </c>
      <c r="M526" s="24">
        <v>100</v>
      </c>
      <c r="N526" s="23">
        <v>20.2</v>
      </c>
      <c r="O526" s="24">
        <v>0</v>
      </c>
      <c r="P526" s="103"/>
    </row>
    <row r="527" spans="1:16" s="5" customFormat="1" ht="12" x14ac:dyDescent="0.2">
      <c r="A527" s="99" t="s">
        <v>499</v>
      </c>
      <c r="B527" s="204" t="s">
        <v>654</v>
      </c>
      <c r="C527" s="22" t="s">
        <v>549</v>
      </c>
      <c r="D527" s="22"/>
      <c r="E527" s="22" t="s">
        <v>534</v>
      </c>
      <c r="F527" s="22" t="s">
        <v>506</v>
      </c>
      <c r="G527" s="22" t="s">
        <v>545</v>
      </c>
      <c r="H527" s="23">
        <v>4525170.72</v>
      </c>
      <c r="I527" s="23">
        <v>5671894.5999999996</v>
      </c>
      <c r="J527" s="23">
        <v>144.43600000000001</v>
      </c>
      <c r="K527" s="23">
        <v>145.416</v>
      </c>
      <c r="L527" s="23">
        <f t="shared" si="8"/>
        <v>0.97999999999998977</v>
      </c>
      <c r="M527" s="24">
        <v>100</v>
      </c>
      <c r="N527" s="23">
        <v>19.78</v>
      </c>
      <c r="O527" s="24">
        <v>0</v>
      </c>
      <c r="P527" s="103"/>
    </row>
    <row r="528" spans="1:16" s="5" customFormat="1" ht="12" x14ac:dyDescent="0.2">
      <c r="A528" s="99" t="s">
        <v>748</v>
      </c>
      <c r="B528" s="204" t="s">
        <v>655</v>
      </c>
      <c r="C528" s="22" t="s">
        <v>556</v>
      </c>
      <c r="D528" s="22" t="s">
        <v>509</v>
      </c>
      <c r="E528" s="22"/>
      <c r="F528" s="22" t="s">
        <v>510</v>
      </c>
      <c r="G528" s="22" t="s">
        <v>513</v>
      </c>
      <c r="H528" s="23">
        <v>4525442.49</v>
      </c>
      <c r="I528" s="23">
        <v>5672118.6299999999</v>
      </c>
      <c r="J528" s="23">
        <v>139.536</v>
      </c>
      <c r="K528" s="23">
        <v>140.11600000000001</v>
      </c>
      <c r="L528" s="23">
        <f t="shared" si="8"/>
        <v>0.58000000000001251</v>
      </c>
      <c r="M528" s="24">
        <v>408</v>
      </c>
      <c r="N528" s="23"/>
      <c r="O528" s="24">
        <v>0</v>
      </c>
      <c r="P528" s="103"/>
    </row>
    <row r="529" spans="1:16" s="5" customFormat="1" ht="12" x14ac:dyDescent="0.2">
      <c r="A529" s="99" t="s">
        <v>749</v>
      </c>
      <c r="B529" s="204" t="s">
        <v>655</v>
      </c>
      <c r="C529" s="22" t="s">
        <v>556</v>
      </c>
      <c r="D529" s="22" t="s">
        <v>546</v>
      </c>
      <c r="E529" s="22"/>
      <c r="F529" s="22" t="s">
        <v>510</v>
      </c>
      <c r="G529" s="22" t="s">
        <v>513</v>
      </c>
      <c r="H529" s="23">
        <v>4525555.8</v>
      </c>
      <c r="I529" s="23">
        <v>5672407.8600000003</v>
      </c>
      <c r="J529" s="23">
        <v>137.73599999999999</v>
      </c>
      <c r="K529" s="23">
        <v>138.25899999999999</v>
      </c>
      <c r="L529" s="23">
        <f t="shared" si="8"/>
        <v>0.52299999999999613</v>
      </c>
      <c r="M529" s="24">
        <v>408</v>
      </c>
      <c r="N529" s="23"/>
      <c r="O529" s="24">
        <v>0</v>
      </c>
      <c r="P529" s="103"/>
    </row>
    <row r="530" spans="1:16" s="5" customFormat="1" ht="12" x14ac:dyDescent="0.2">
      <c r="A530" s="99" t="s">
        <v>750</v>
      </c>
      <c r="B530" s="204" t="s">
        <v>655</v>
      </c>
      <c r="C530" s="22" t="s">
        <v>556</v>
      </c>
      <c r="D530" s="22" t="s">
        <v>545</v>
      </c>
      <c r="E530" s="22"/>
      <c r="F530" s="22" t="s">
        <v>510</v>
      </c>
      <c r="G530" s="22" t="s">
        <v>513</v>
      </c>
      <c r="H530" s="23">
        <v>4525714.18</v>
      </c>
      <c r="I530" s="23">
        <v>5672080.5099999998</v>
      </c>
      <c r="J530" s="23">
        <v>139.33600000000001</v>
      </c>
      <c r="K530" s="23">
        <v>139.90600000000001</v>
      </c>
      <c r="L530" s="23">
        <f t="shared" si="8"/>
        <v>0.56999999999999318</v>
      </c>
      <c r="M530" s="24">
        <v>408</v>
      </c>
      <c r="N530" s="23"/>
      <c r="O530" s="24">
        <v>0</v>
      </c>
      <c r="P530" s="103"/>
    </row>
    <row r="531" spans="1:16" s="5" customFormat="1" ht="12" x14ac:dyDescent="0.2">
      <c r="A531" s="99" t="s">
        <v>751</v>
      </c>
      <c r="B531" s="204" t="s">
        <v>655</v>
      </c>
      <c r="C531" s="22" t="s">
        <v>549</v>
      </c>
      <c r="D531" s="22" t="s">
        <v>547</v>
      </c>
      <c r="E531" s="22"/>
      <c r="F531" s="22" t="s">
        <v>507</v>
      </c>
      <c r="G531" s="22" t="s">
        <v>513</v>
      </c>
      <c r="H531" s="23">
        <v>4527013.6500000004</v>
      </c>
      <c r="I531" s="23">
        <v>5671559.3200000003</v>
      </c>
      <c r="J531" s="23">
        <v>136.036</v>
      </c>
      <c r="K531" s="23">
        <v>136.696</v>
      </c>
      <c r="L531" s="23">
        <f t="shared" si="8"/>
        <v>0.65999999999999659</v>
      </c>
      <c r="M531" s="24">
        <v>408</v>
      </c>
      <c r="N531" s="23"/>
      <c r="O531" s="24">
        <v>0</v>
      </c>
      <c r="P531" s="103"/>
    </row>
    <row r="532" spans="1:16" s="5" customFormat="1" ht="12" x14ac:dyDescent="0.2">
      <c r="A532" s="99" t="s">
        <v>752</v>
      </c>
      <c r="B532" s="204" t="s">
        <v>655</v>
      </c>
      <c r="C532" s="22" t="s">
        <v>559</v>
      </c>
      <c r="D532" s="22" t="s">
        <v>547</v>
      </c>
      <c r="E532" s="22"/>
      <c r="F532" s="22" t="s">
        <v>507</v>
      </c>
      <c r="G532" s="22" t="s">
        <v>513</v>
      </c>
      <c r="H532" s="23">
        <v>4526885.93</v>
      </c>
      <c r="I532" s="23">
        <v>5671875.5300000003</v>
      </c>
      <c r="J532" s="23">
        <v>136.136</v>
      </c>
      <c r="K532" s="23">
        <v>136.71600000000001</v>
      </c>
      <c r="L532" s="23">
        <f t="shared" si="8"/>
        <v>0.58000000000001251</v>
      </c>
      <c r="M532" s="24">
        <v>408</v>
      </c>
      <c r="N532" s="23"/>
      <c r="O532" s="24">
        <v>0</v>
      </c>
      <c r="P532" s="103"/>
    </row>
    <row r="533" spans="1:16" s="5" customFormat="1" ht="12" x14ac:dyDescent="0.2">
      <c r="A533" s="99" t="s">
        <v>753</v>
      </c>
      <c r="B533" s="204" t="s">
        <v>655</v>
      </c>
      <c r="C533" s="22" t="s">
        <v>556</v>
      </c>
      <c r="D533" s="22" t="s">
        <v>545</v>
      </c>
      <c r="E533" s="22"/>
      <c r="F533" s="22" t="s">
        <v>507</v>
      </c>
      <c r="G533" s="22" t="s">
        <v>513</v>
      </c>
      <c r="H533" s="23">
        <v>4525704.4000000004</v>
      </c>
      <c r="I533" s="23">
        <v>5672021.1200000001</v>
      </c>
      <c r="J533" s="23">
        <v>139.57599999999999</v>
      </c>
      <c r="K533" s="23">
        <v>139.221</v>
      </c>
      <c r="L533" s="23">
        <f t="shared" si="8"/>
        <v>-0.35499999999998977</v>
      </c>
      <c r="M533" s="24">
        <v>408</v>
      </c>
      <c r="N533" s="23"/>
      <c r="O533" s="24">
        <v>0</v>
      </c>
      <c r="P533" s="103"/>
    </row>
    <row r="534" spans="1:16" s="5" customFormat="1" ht="12" x14ac:dyDescent="0.2">
      <c r="A534" s="99" t="s">
        <v>754</v>
      </c>
      <c r="B534" s="204" t="s">
        <v>655</v>
      </c>
      <c r="C534" s="22" t="s">
        <v>556</v>
      </c>
      <c r="D534" s="22" t="s">
        <v>509</v>
      </c>
      <c r="E534" s="22"/>
      <c r="F534" s="22" t="s">
        <v>510</v>
      </c>
      <c r="G534" s="22" t="s">
        <v>513</v>
      </c>
      <c r="H534" s="23">
        <v>4525350.2079999996</v>
      </c>
      <c r="I534" s="23">
        <v>5672247.9570000004</v>
      </c>
      <c r="J534" s="23">
        <v>139.482</v>
      </c>
      <c r="K534" s="23">
        <v>140.18299999999999</v>
      </c>
      <c r="L534" s="23">
        <f t="shared" si="8"/>
        <v>0.70099999999999341</v>
      </c>
      <c r="M534" s="24">
        <v>400</v>
      </c>
      <c r="N534" s="23"/>
      <c r="O534" s="24">
        <v>0</v>
      </c>
      <c r="P534" s="103"/>
    </row>
    <row r="535" spans="1:16" s="5" customFormat="1" ht="12" x14ac:dyDescent="0.2">
      <c r="A535" s="99" t="s">
        <v>755</v>
      </c>
      <c r="B535" s="204" t="s">
        <v>655</v>
      </c>
      <c r="C535" s="22" t="s">
        <v>556</v>
      </c>
      <c r="D535" s="22" t="s">
        <v>545</v>
      </c>
      <c r="E535" s="22"/>
      <c r="F535" s="22" t="s">
        <v>507</v>
      </c>
      <c r="G535" s="22" t="s">
        <v>513</v>
      </c>
      <c r="H535" s="23">
        <v>4525672.0489999996</v>
      </c>
      <c r="I535" s="23">
        <v>5672024.841</v>
      </c>
      <c r="J535" s="23">
        <v>140.47</v>
      </c>
      <c r="K535" s="23">
        <v>140.47</v>
      </c>
      <c r="L535" s="23">
        <f t="shared" si="8"/>
        <v>0</v>
      </c>
      <c r="M535" s="24">
        <v>450</v>
      </c>
      <c r="N535" s="23"/>
      <c r="O535" s="24">
        <v>0</v>
      </c>
      <c r="P535" s="103"/>
    </row>
    <row r="536" spans="1:16" s="5" customFormat="1" ht="12" x14ac:dyDescent="0.2">
      <c r="A536" s="99" t="s">
        <v>500</v>
      </c>
      <c r="B536" s="204" t="s">
        <v>655</v>
      </c>
      <c r="C536" s="22" t="s">
        <v>557</v>
      </c>
      <c r="D536" s="22" t="s">
        <v>547</v>
      </c>
      <c r="E536" s="22"/>
      <c r="F536" s="22" t="s">
        <v>507</v>
      </c>
      <c r="G536" s="22" t="s">
        <v>513</v>
      </c>
      <c r="H536" s="23">
        <v>4527037.5</v>
      </c>
      <c r="I536" s="23">
        <v>5671570.9000000004</v>
      </c>
      <c r="J536" s="23">
        <v>136.226</v>
      </c>
      <c r="K536" s="23">
        <v>137.256</v>
      </c>
      <c r="L536" s="23">
        <f t="shared" si="8"/>
        <v>1.0300000000000011</v>
      </c>
      <c r="M536" s="24">
        <v>140</v>
      </c>
      <c r="N536" s="23">
        <v>12.47</v>
      </c>
      <c r="O536" s="24">
        <v>0</v>
      </c>
      <c r="P536" s="103"/>
    </row>
    <row r="537" spans="1:16" s="5" customFormat="1" ht="12" x14ac:dyDescent="0.2">
      <c r="A537" s="99" t="s">
        <v>501</v>
      </c>
      <c r="B537" s="204" t="s">
        <v>655</v>
      </c>
      <c r="C537" s="22" t="s">
        <v>509</v>
      </c>
      <c r="D537" s="22"/>
      <c r="E537" s="22"/>
      <c r="F537" s="22" t="s">
        <v>504</v>
      </c>
      <c r="G537" s="22" t="s">
        <v>504</v>
      </c>
      <c r="H537" s="23">
        <v>4524964.7</v>
      </c>
      <c r="I537" s="23">
        <v>5674585.5999999996</v>
      </c>
      <c r="J537" s="23">
        <v>139.43600000000001</v>
      </c>
      <c r="K537" s="23">
        <v>140.86600000000001</v>
      </c>
      <c r="L537" s="23">
        <f t="shared" si="8"/>
        <v>1.4300000000000068</v>
      </c>
      <c r="M537" s="24">
        <v>56</v>
      </c>
      <c r="N537" s="23">
        <v>29.65</v>
      </c>
      <c r="O537" s="24">
        <v>0</v>
      </c>
      <c r="P537" s="103"/>
    </row>
    <row r="538" spans="1:16" s="5" customFormat="1" ht="12" x14ac:dyDescent="0.2">
      <c r="A538" s="99" t="s">
        <v>502</v>
      </c>
      <c r="B538" s="204" t="s">
        <v>655</v>
      </c>
      <c r="C538" s="22" t="s">
        <v>509</v>
      </c>
      <c r="D538" s="22"/>
      <c r="E538" s="22"/>
      <c r="F538" s="22" t="s">
        <v>526</v>
      </c>
      <c r="G538" s="22" t="s">
        <v>504</v>
      </c>
      <c r="H538" s="23">
        <v>4524964.7</v>
      </c>
      <c r="I538" s="23">
        <v>5674585.5999999996</v>
      </c>
      <c r="J538" s="23">
        <v>139.43600000000001</v>
      </c>
      <c r="K538" s="23">
        <v>141.15600000000001</v>
      </c>
      <c r="L538" s="23">
        <f t="shared" si="8"/>
        <v>1.7199999999999989</v>
      </c>
      <c r="M538" s="24">
        <v>56</v>
      </c>
      <c r="N538" s="23">
        <v>50.12</v>
      </c>
      <c r="O538" s="24">
        <v>0</v>
      </c>
      <c r="P538" s="103"/>
    </row>
    <row r="539" spans="1:16" s="5" customFormat="1" ht="12.75" thickBot="1" x14ac:dyDescent="0.25">
      <c r="A539" s="105" t="s">
        <v>503</v>
      </c>
      <c r="B539" s="205" t="s">
        <v>655</v>
      </c>
      <c r="C539" s="106" t="s">
        <v>556</v>
      </c>
      <c r="D539" s="106" t="s">
        <v>509</v>
      </c>
      <c r="E539" s="106"/>
      <c r="F539" s="106" t="s">
        <v>513</v>
      </c>
      <c r="G539" s="106" t="s">
        <v>513</v>
      </c>
      <c r="H539" s="107">
        <v>4525076.34</v>
      </c>
      <c r="I539" s="107">
        <v>5672384.8600000003</v>
      </c>
      <c r="J539" s="107">
        <v>139.166</v>
      </c>
      <c r="K539" s="107">
        <v>139.36600000000001</v>
      </c>
      <c r="L539" s="107">
        <f t="shared" si="8"/>
        <v>0.20000000000001705</v>
      </c>
      <c r="M539" s="108">
        <v>50</v>
      </c>
      <c r="N539" s="107">
        <v>8.16</v>
      </c>
      <c r="O539" s="108">
        <v>0</v>
      </c>
      <c r="P539" s="123"/>
    </row>
    <row r="540" spans="1:16" s="5" customFormat="1" ht="12" x14ac:dyDescent="0.2">
      <c r="A540" s="9"/>
      <c r="B540" s="9"/>
      <c r="C540" s="10"/>
      <c r="D540" s="10"/>
      <c r="E540" s="10"/>
      <c r="F540" s="10"/>
      <c r="G540" s="10"/>
      <c r="H540" s="17"/>
      <c r="I540" s="17"/>
      <c r="J540" s="17"/>
      <c r="K540" s="17"/>
      <c r="L540" s="17"/>
      <c r="M540" s="13"/>
      <c r="N540" s="17"/>
      <c r="O540" s="13"/>
      <c r="P540" s="26"/>
    </row>
    <row r="541" spans="1:16" s="9" customFormat="1" ht="12" x14ac:dyDescent="0.2">
      <c r="A541" s="11" t="s">
        <v>613</v>
      </c>
      <c r="B541" s="11"/>
      <c r="C541" s="12" t="s">
        <v>577</v>
      </c>
      <c r="D541" s="12" t="s">
        <v>578</v>
      </c>
      <c r="F541" s="10"/>
      <c r="G541" s="10"/>
      <c r="H541" s="17" t="s">
        <v>651</v>
      </c>
      <c r="I541" s="149" t="s">
        <v>652</v>
      </c>
      <c r="J541" s="17"/>
      <c r="K541" s="17"/>
      <c r="L541" s="13"/>
      <c r="M541" s="13"/>
      <c r="N541" s="17"/>
      <c r="O541" s="13"/>
      <c r="P541" s="26"/>
    </row>
    <row r="542" spans="1:16" s="9" customFormat="1" ht="12" x14ac:dyDescent="0.2">
      <c r="C542" s="12" t="s">
        <v>579</v>
      </c>
      <c r="D542" s="12" t="s">
        <v>757</v>
      </c>
      <c r="F542" s="10"/>
      <c r="G542" s="10"/>
      <c r="H542" s="17" t="s">
        <v>653</v>
      </c>
      <c r="I542" s="149" t="s">
        <v>772</v>
      </c>
      <c r="J542" s="17"/>
      <c r="K542" s="17"/>
      <c r="L542" s="13"/>
      <c r="M542" s="13"/>
      <c r="N542" s="17"/>
      <c r="O542" s="13"/>
      <c r="P542" s="26"/>
    </row>
    <row r="543" spans="1:16" s="9" customFormat="1" ht="12" x14ac:dyDescent="0.2">
      <c r="C543" s="10"/>
      <c r="D543" s="10"/>
      <c r="E543" s="10"/>
      <c r="F543" s="10"/>
      <c r="G543" s="10"/>
      <c r="H543" s="17"/>
      <c r="I543" s="17"/>
      <c r="J543" s="17"/>
      <c r="K543" s="17"/>
      <c r="L543" s="13"/>
      <c r="M543" s="13"/>
      <c r="N543" s="17"/>
      <c r="O543" s="13"/>
      <c r="P543" s="26"/>
    </row>
    <row r="544" spans="1:16" s="9" customFormat="1" ht="12" x14ac:dyDescent="0.2">
      <c r="C544" s="10"/>
      <c r="D544" s="10"/>
      <c r="E544" s="10"/>
      <c r="F544" s="10"/>
      <c r="G544" s="10"/>
      <c r="H544" s="17"/>
      <c r="I544" s="17"/>
      <c r="J544" s="17"/>
      <c r="K544" s="17"/>
      <c r="L544" s="13"/>
      <c r="M544" s="13"/>
      <c r="N544" s="17"/>
      <c r="O544" s="13"/>
      <c r="P544" s="26"/>
    </row>
    <row r="552" spans="3:16" s="5" customFormat="1" ht="12" x14ac:dyDescent="0.2">
      <c r="C552" s="8"/>
      <c r="D552" s="8"/>
      <c r="E552" s="8"/>
      <c r="F552" s="8"/>
      <c r="G552" s="8"/>
      <c r="H552" s="18"/>
      <c r="I552" s="18"/>
      <c r="J552" s="18"/>
      <c r="K552" s="18"/>
      <c r="L552" s="19"/>
      <c r="M552" s="19"/>
      <c r="N552" s="18"/>
      <c r="O552" s="19"/>
      <c r="P552" s="27"/>
    </row>
  </sheetData>
  <sheetProtection sheet="1" formatCells="0" formatColumns="0" formatRows="0" insertColumns="0" insertRows="0" insertHyperlinks="0" deleteColumns="0" deleteRows="0" sort="0" autoFilter="0" pivotTables="0"/>
  <autoFilter ref="A4:P539" xr:uid="{00000000-0009-0000-0000-000000000000}"/>
  <pageMargins left="0.70866141732283472" right="0.70866141732283472" top="0.98425196850393704" bottom="0.74803149606299213" header="0.31496062992125984" footer="0.31496062992125984"/>
  <pageSetup paperSize="8" scale="60" orientation="portrait" r:id="rId1"/>
  <headerFooter>
    <oddHeader>&amp;R
Anlage 5.1</oddHeader>
    <oddFooter>&amp;RSeite &amp;P von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174"/>
  <sheetViews>
    <sheetView zoomScaleNormal="100" zoomScaleSheetLayoutView="9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J17" sqref="J17"/>
    </sheetView>
  </sheetViews>
  <sheetFormatPr baseColWidth="10" defaultRowHeight="15" x14ac:dyDescent="0.25"/>
  <cols>
    <col min="1" max="1" width="12.5703125" style="153" customWidth="1"/>
    <col min="2" max="2" width="8.5703125" customWidth="1"/>
    <col min="3" max="3" width="10" customWidth="1"/>
    <col min="4" max="4" width="8.85546875" customWidth="1"/>
    <col min="5" max="5" width="11.140625" style="6" customWidth="1"/>
    <col min="6" max="6" width="9.5703125" style="268" customWidth="1"/>
    <col min="7" max="7" width="8.5703125" style="6" customWidth="1"/>
    <col min="8" max="8" width="8.5703125" style="227" customWidth="1"/>
    <col min="9" max="9" width="8.140625" style="227" customWidth="1"/>
    <col min="10" max="10" width="10.5703125" style="227" customWidth="1"/>
    <col min="11" max="11" width="11.140625" style="227" customWidth="1"/>
    <col min="12" max="12" width="10.5703125" style="239" customWidth="1"/>
    <col min="13" max="13" width="10.140625" style="228" customWidth="1"/>
    <col min="14" max="14" width="8.140625" style="221" customWidth="1"/>
    <col min="15" max="15" width="9.85546875" style="221" customWidth="1"/>
    <col min="16" max="16" width="11.85546875" style="221" customWidth="1"/>
    <col min="17" max="17" width="11.42578125" style="21" customWidth="1"/>
    <col min="18" max="18" width="11.42578125" customWidth="1"/>
    <col min="19" max="19" width="11.42578125" hidden="1" customWidth="1"/>
    <col min="20" max="20" width="8.140625" style="221" customWidth="1"/>
    <col min="21" max="21" width="12.140625" style="175" customWidth="1"/>
    <col min="22" max="22" width="11" style="216" customWidth="1"/>
    <col min="23" max="23" width="11.85546875" style="216" customWidth="1"/>
    <col min="24" max="24" width="12.28515625" style="139" customWidth="1"/>
    <col min="25" max="25" width="13.42578125" style="139" customWidth="1"/>
    <col min="26" max="30" width="12.7109375" style="139" customWidth="1"/>
    <col min="31" max="31" width="12.7109375" style="172" customWidth="1"/>
    <col min="32" max="32" width="12.7109375" customWidth="1"/>
    <col min="33" max="34" width="7.5703125" customWidth="1"/>
    <col min="35" max="35" width="3.5703125" customWidth="1"/>
    <col min="36" max="36" width="5.85546875" customWidth="1"/>
  </cols>
  <sheetData>
    <row r="1" spans="1:39" x14ac:dyDescent="0.25">
      <c r="A1"/>
    </row>
    <row r="2" spans="1:39" ht="18" x14ac:dyDescent="0.25">
      <c r="A2" s="128" t="s">
        <v>673</v>
      </c>
    </row>
    <row r="3" spans="1:39" ht="15.75" x14ac:dyDescent="0.25">
      <c r="A3" s="1"/>
    </row>
    <row r="4" spans="1:39" s="20" customFormat="1" ht="33" customHeight="1" thickBot="1" x14ac:dyDescent="0.25">
      <c r="E4" s="76"/>
      <c r="F4" s="276">
        <v>2024</v>
      </c>
      <c r="G4" s="76"/>
      <c r="H4" s="229"/>
      <c r="I4" s="229"/>
      <c r="J4" s="229"/>
      <c r="K4" s="229"/>
      <c r="L4" s="263">
        <v>2024</v>
      </c>
      <c r="M4" s="264"/>
      <c r="N4" s="263">
        <v>2024</v>
      </c>
      <c r="O4" s="263">
        <v>2024</v>
      </c>
      <c r="P4" s="263">
        <v>2024</v>
      </c>
      <c r="Q4" s="265"/>
      <c r="R4" s="265"/>
      <c r="S4" s="265" t="s">
        <v>614</v>
      </c>
      <c r="T4" s="263">
        <v>2024</v>
      </c>
      <c r="U4" s="266"/>
      <c r="V4" s="267">
        <v>2024</v>
      </c>
      <c r="W4" s="267">
        <v>2024</v>
      </c>
      <c r="X4" s="197" t="s">
        <v>708</v>
      </c>
      <c r="Y4" s="197" t="s">
        <v>803</v>
      </c>
      <c r="Z4" s="197"/>
      <c r="AA4" s="347"/>
      <c r="AB4" s="347"/>
      <c r="AC4" s="140"/>
      <c r="AD4" s="140"/>
      <c r="AE4" s="173"/>
    </row>
    <row r="5" spans="1:39" s="2" customFormat="1" ht="62.25" customHeight="1" x14ac:dyDescent="0.25">
      <c r="A5" s="29" t="s">
        <v>0</v>
      </c>
      <c r="B5" s="30" t="s">
        <v>1</v>
      </c>
      <c r="C5" s="31" t="s">
        <v>7</v>
      </c>
      <c r="D5" s="345" t="s">
        <v>3</v>
      </c>
      <c r="E5" s="145" t="s">
        <v>703</v>
      </c>
      <c r="F5" s="269" t="s">
        <v>798</v>
      </c>
      <c r="G5" s="145" t="s">
        <v>676</v>
      </c>
      <c r="H5" s="32" t="s">
        <v>9</v>
      </c>
      <c r="I5" s="32" t="s">
        <v>10</v>
      </c>
      <c r="J5" s="32" t="s">
        <v>11</v>
      </c>
      <c r="K5" s="32" t="s">
        <v>12</v>
      </c>
      <c r="L5" s="240" t="s">
        <v>800</v>
      </c>
      <c r="M5" s="33" t="s">
        <v>13</v>
      </c>
      <c r="N5" s="236" t="s">
        <v>682</v>
      </c>
      <c r="O5" s="225" t="s">
        <v>679</v>
      </c>
      <c r="P5" s="225" t="s">
        <v>14</v>
      </c>
      <c r="Q5" s="34" t="s">
        <v>18</v>
      </c>
      <c r="R5" s="34" t="s">
        <v>18</v>
      </c>
      <c r="S5" s="109" t="s">
        <v>18</v>
      </c>
      <c r="T5" s="222" t="s">
        <v>781</v>
      </c>
      <c r="U5" s="141" t="s">
        <v>709</v>
      </c>
      <c r="V5" s="217" t="s">
        <v>793</v>
      </c>
      <c r="W5" s="217" t="s">
        <v>794</v>
      </c>
      <c r="X5" s="141" t="s">
        <v>782</v>
      </c>
      <c r="Y5" s="141" t="s">
        <v>761</v>
      </c>
      <c r="Z5" s="151" t="s">
        <v>801</v>
      </c>
      <c r="AA5" s="151" t="s">
        <v>684</v>
      </c>
      <c r="AB5" s="151" t="s">
        <v>685</v>
      </c>
      <c r="AC5" s="151" t="s">
        <v>701</v>
      </c>
      <c r="AD5" s="151" t="s">
        <v>700</v>
      </c>
      <c r="AE5" s="109" t="s">
        <v>640</v>
      </c>
      <c r="AF5" s="283" t="s">
        <v>702</v>
      </c>
      <c r="AG5" s="284"/>
    </row>
    <row r="6" spans="1:39" ht="15.75" thickBot="1" x14ac:dyDescent="0.3">
      <c r="A6" s="36"/>
      <c r="B6" s="37"/>
      <c r="C6" s="38"/>
      <c r="D6" s="346"/>
      <c r="E6" s="83"/>
      <c r="F6" s="270" t="s">
        <v>647</v>
      </c>
      <c r="G6" s="129" t="s">
        <v>644</v>
      </c>
      <c r="H6" s="129" t="s">
        <v>15</v>
      </c>
      <c r="I6" s="129" t="s">
        <v>15</v>
      </c>
      <c r="J6" s="129" t="s">
        <v>15</v>
      </c>
      <c r="K6" s="129" t="s">
        <v>15</v>
      </c>
      <c r="L6" s="241" t="s">
        <v>799</v>
      </c>
      <c r="M6" s="130" t="s">
        <v>8</v>
      </c>
      <c r="N6" s="258" t="s">
        <v>15</v>
      </c>
      <c r="O6" s="258" t="s">
        <v>8</v>
      </c>
      <c r="P6" s="258" t="s">
        <v>8</v>
      </c>
      <c r="Q6" s="131" t="s">
        <v>583</v>
      </c>
      <c r="R6" s="131" t="s">
        <v>16</v>
      </c>
      <c r="S6" s="132" t="s">
        <v>16</v>
      </c>
      <c r="T6" s="132" t="s">
        <v>677</v>
      </c>
      <c r="U6" s="142" t="s">
        <v>8</v>
      </c>
      <c r="V6" s="260" t="s">
        <v>8</v>
      </c>
      <c r="W6" s="261" t="s">
        <v>19</v>
      </c>
      <c r="X6" s="142" t="s">
        <v>15</v>
      </c>
      <c r="Y6" s="142" t="s">
        <v>15</v>
      </c>
      <c r="Z6" s="152" t="s">
        <v>8</v>
      </c>
      <c r="AA6" s="152" t="s">
        <v>674</v>
      </c>
      <c r="AB6" s="152" t="s">
        <v>674</v>
      </c>
      <c r="AC6" s="152"/>
      <c r="AD6" s="152"/>
      <c r="AE6" s="174"/>
      <c r="AF6" s="279"/>
      <c r="AG6" s="282"/>
      <c r="AK6" t="s">
        <v>686</v>
      </c>
      <c r="AL6" t="s">
        <v>592</v>
      </c>
      <c r="AM6" t="s">
        <v>608</v>
      </c>
    </row>
    <row r="7" spans="1:39" ht="15.75" thickBot="1" x14ac:dyDescent="0.3">
      <c r="A7" s="285" t="s">
        <v>115</v>
      </c>
      <c r="B7" s="28" t="s">
        <v>565</v>
      </c>
      <c r="C7" s="28"/>
      <c r="D7" s="28" t="s">
        <v>513</v>
      </c>
      <c r="E7" s="28" t="s">
        <v>576</v>
      </c>
      <c r="F7" s="271">
        <f>_xlfn.XLOOKUP(A7,'1_STM'!A:A,'1_STM'!O:O,"Fehlt",1)</f>
        <v>0</v>
      </c>
      <c r="G7" s="209">
        <v>137.27600000000001</v>
      </c>
      <c r="H7" s="95">
        <v>6.45</v>
      </c>
      <c r="I7" s="95">
        <v>8.4499999999999993</v>
      </c>
      <c r="J7" s="95">
        <v>5.45</v>
      </c>
      <c r="K7" s="95">
        <v>8.4499999999999993</v>
      </c>
      <c r="L7" s="242">
        <f>_xlfn.XLOOKUP(A7,'1_STM'!A:A,'1_STM'!N:N,"Fehlt",1)</f>
        <v>8.25</v>
      </c>
      <c r="M7" s="96">
        <v>0.32400000000000001</v>
      </c>
      <c r="N7" s="259">
        <v>7.2510000000000003</v>
      </c>
      <c r="O7" s="259">
        <v>1.2</v>
      </c>
      <c r="P7" s="259">
        <f>I7-N7</f>
        <v>1.198999999999999</v>
      </c>
      <c r="Q7" s="255">
        <v>148</v>
      </c>
      <c r="R7" s="96">
        <f>Q7/1000</f>
        <v>0.14799999999999999</v>
      </c>
      <c r="S7" s="198">
        <f>PI()/4*M7*M7*1.5*P7</f>
        <v>0.14828265174505761</v>
      </c>
      <c r="T7" s="97"/>
      <c r="U7" s="176">
        <f t="shared" ref="U7:U38" si="0">1/3*(I7-N7)</f>
        <v>0.39966666666666628</v>
      </c>
      <c r="V7" s="242"/>
      <c r="W7" s="242"/>
      <c r="X7" s="143">
        <v>8</v>
      </c>
      <c r="Y7" s="143">
        <f t="shared" ref="Y7:Y38" si="1">I7-0.5</f>
        <v>7.9499999999999993</v>
      </c>
      <c r="Z7" s="143">
        <f>L7-Y7</f>
        <v>0.30000000000000071</v>
      </c>
      <c r="AA7" s="194"/>
      <c r="AB7" s="194"/>
      <c r="AC7" s="211"/>
      <c r="AD7" s="211"/>
      <c r="AE7" s="213"/>
      <c r="AF7" s="280" t="s">
        <v>791</v>
      </c>
      <c r="AG7" s="98"/>
      <c r="AH7" s="206"/>
      <c r="AK7" s="185">
        <v>1</v>
      </c>
      <c r="AL7" s="186" t="s">
        <v>687</v>
      </c>
      <c r="AM7" s="186" t="s">
        <v>688</v>
      </c>
    </row>
    <row r="8" spans="1:39" ht="15.75" thickBot="1" x14ac:dyDescent="0.3">
      <c r="A8" s="286" t="s">
        <v>120</v>
      </c>
      <c r="B8" s="22" t="s">
        <v>565</v>
      </c>
      <c r="C8" s="22" t="s">
        <v>537</v>
      </c>
      <c r="D8" s="22" t="s">
        <v>513</v>
      </c>
      <c r="E8" s="22">
        <v>1</v>
      </c>
      <c r="F8" s="272">
        <f>_xlfn.XLOOKUP(A8,'1_STM'!A:A,'1_STM'!O:O,"Fehlt",1)</f>
        <v>0</v>
      </c>
      <c r="G8" s="210">
        <v>140.30600000000001</v>
      </c>
      <c r="H8" s="100">
        <v>10.97</v>
      </c>
      <c r="I8" s="100">
        <v>13.97</v>
      </c>
      <c r="J8" s="100">
        <v>6.97</v>
      </c>
      <c r="K8" s="100">
        <v>13.97</v>
      </c>
      <c r="L8" s="218">
        <f>_xlfn.XLOOKUP(A8,'1_STM'!A:A,'1_STM'!N:N,"Fehlt",1)</f>
        <v>13.79</v>
      </c>
      <c r="M8" s="101">
        <v>0.32400000000000001</v>
      </c>
      <c r="N8" s="226">
        <v>9.7189999999999994</v>
      </c>
      <c r="O8" s="226">
        <v>4.25</v>
      </c>
      <c r="P8" s="226">
        <f t="shared" ref="P8:P38" si="2">I8-N8</f>
        <v>4.2510000000000012</v>
      </c>
      <c r="Q8" s="256">
        <v>525</v>
      </c>
      <c r="R8" s="101">
        <f t="shared" ref="R8:R66" si="3">Q8/1000</f>
        <v>0.52500000000000002</v>
      </c>
      <c r="S8" s="199">
        <f t="shared" ref="S8:S71" si="4">PI()/4*M8*M8*1.5*P8</f>
        <v>0.52572940164156845</v>
      </c>
      <c r="T8" s="102">
        <v>32</v>
      </c>
      <c r="U8" s="176">
        <f t="shared" si="0"/>
        <v>1.4170000000000003</v>
      </c>
      <c r="V8" s="218">
        <v>7.0000000000000007E-2</v>
      </c>
      <c r="W8" s="218">
        <v>16.125</v>
      </c>
      <c r="X8" s="144">
        <v>12</v>
      </c>
      <c r="Y8" s="144">
        <f t="shared" si="1"/>
        <v>13.47</v>
      </c>
      <c r="Z8" s="144">
        <f t="shared" ref="Z8:Z71" si="5">L8-Y8</f>
        <v>0.31999999999999851</v>
      </c>
      <c r="AA8" s="194"/>
      <c r="AB8" s="194"/>
      <c r="AC8" s="212"/>
      <c r="AD8" s="212"/>
      <c r="AE8" s="214"/>
      <c r="AF8" s="281"/>
      <c r="AG8" s="103"/>
      <c r="AH8" s="206"/>
      <c r="AK8" s="187">
        <v>2</v>
      </c>
      <c r="AL8" s="188" t="s">
        <v>689</v>
      </c>
      <c r="AM8" s="188" t="s">
        <v>690</v>
      </c>
    </row>
    <row r="9" spans="1:39" ht="15.75" thickBot="1" x14ac:dyDescent="0.3">
      <c r="A9" s="286" t="s">
        <v>121</v>
      </c>
      <c r="B9" s="22" t="s">
        <v>565</v>
      </c>
      <c r="C9" s="22"/>
      <c r="D9" s="22" t="s">
        <v>513</v>
      </c>
      <c r="E9" s="22" t="s">
        <v>576</v>
      </c>
      <c r="F9" s="272">
        <f>_xlfn.XLOOKUP(A9,'1_STM'!A:A,'1_STM'!O:O,"Fehlt",1)</f>
        <v>0</v>
      </c>
      <c r="G9" s="210">
        <v>140.14599999999999</v>
      </c>
      <c r="H9" s="100">
        <v>8.9499999999999993</v>
      </c>
      <c r="I9" s="100">
        <v>11.95</v>
      </c>
      <c r="J9" s="100">
        <v>6.95</v>
      </c>
      <c r="K9" s="100">
        <v>11.95</v>
      </c>
      <c r="L9" s="218">
        <f>_xlfn.XLOOKUP(A9,'1_STM'!A:A,'1_STM'!N:N,"Fehlt",1)</f>
        <v>12.08</v>
      </c>
      <c r="M9" s="101">
        <v>0.32400000000000001</v>
      </c>
      <c r="N9" s="226">
        <v>10.206</v>
      </c>
      <c r="O9" s="226">
        <v>1.74</v>
      </c>
      <c r="P9" s="226">
        <f t="shared" si="2"/>
        <v>1.7439999999999998</v>
      </c>
      <c r="Q9" s="256">
        <v>216</v>
      </c>
      <c r="R9" s="101">
        <f t="shared" si="3"/>
        <v>0.216</v>
      </c>
      <c r="S9" s="199">
        <f t="shared" si="4"/>
        <v>0.21568385708372032</v>
      </c>
      <c r="T9" s="102"/>
      <c r="U9" s="176">
        <f t="shared" si="0"/>
        <v>0.58133333333333326</v>
      </c>
      <c r="V9" s="218"/>
      <c r="W9" s="218" t="s">
        <v>758</v>
      </c>
      <c r="X9" s="144">
        <v>11</v>
      </c>
      <c r="Y9" s="144">
        <f t="shared" si="1"/>
        <v>11.45</v>
      </c>
      <c r="Z9" s="144">
        <f t="shared" si="5"/>
        <v>0.63000000000000078</v>
      </c>
      <c r="AA9" s="194"/>
      <c r="AB9" s="194"/>
      <c r="AC9" s="212"/>
      <c r="AD9" s="212"/>
      <c r="AE9" s="214"/>
      <c r="AF9" s="281" t="s">
        <v>791</v>
      </c>
      <c r="AG9" s="103"/>
      <c r="AH9" s="206"/>
      <c r="AK9" s="189">
        <v>3</v>
      </c>
      <c r="AL9" s="188" t="s">
        <v>691</v>
      </c>
      <c r="AM9" s="188" t="s">
        <v>692</v>
      </c>
    </row>
    <row r="10" spans="1:39" ht="15.75" thickBot="1" x14ac:dyDescent="0.3">
      <c r="A10" s="286" t="s">
        <v>122</v>
      </c>
      <c r="B10" s="22" t="s">
        <v>565</v>
      </c>
      <c r="C10" s="22" t="s">
        <v>537</v>
      </c>
      <c r="D10" s="22" t="s">
        <v>513</v>
      </c>
      <c r="E10" s="22">
        <v>2</v>
      </c>
      <c r="F10" s="272">
        <f>_xlfn.XLOOKUP(A10,'1_STM'!A:A,'1_STM'!O:O,"Fehlt",1)</f>
        <v>0</v>
      </c>
      <c r="G10" s="210">
        <v>140.21600000000001</v>
      </c>
      <c r="H10" s="100">
        <v>7.95</v>
      </c>
      <c r="I10" s="100">
        <v>10.95</v>
      </c>
      <c r="J10" s="100">
        <v>6.95</v>
      </c>
      <c r="K10" s="100">
        <v>10.95</v>
      </c>
      <c r="L10" s="218">
        <f>_xlfn.XLOOKUP(A10,'1_STM'!A:A,'1_STM'!N:N,"Fehlt",1)</f>
        <v>11.14</v>
      </c>
      <c r="M10" s="101">
        <v>0.32400000000000001</v>
      </c>
      <c r="N10" s="226">
        <v>10.038</v>
      </c>
      <c r="O10" s="226">
        <v>0.91</v>
      </c>
      <c r="P10" s="226">
        <f t="shared" si="2"/>
        <v>0.91199999999999903</v>
      </c>
      <c r="Q10" s="256">
        <v>113</v>
      </c>
      <c r="R10" s="101">
        <f t="shared" si="3"/>
        <v>0.113</v>
      </c>
      <c r="S10" s="199">
        <f t="shared" si="4"/>
        <v>0.11278880599790868</v>
      </c>
      <c r="T10" s="102"/>
      <c r="U10" s="176">
        <f t="shared" si="0"/>
        <v>0.30399999999999966</v>
      </c>
      <c r="V10" s="218"/>
      <c r="W10" s="218" t="s">
        <v>616</v>
      </c>
      <c r="X10" s="144">
        <v>9.5</v>
      </c>
      <c r="Y10" s="144">
        <f t="shared" si="1"/>
        <v>10.45</v>
      </c>
      <c r="Z10" s="144">
        <f t="shared" si="5"/>
        <v>0.69000000000000128</v>
      </c>
      <c r="AA10" s="194"/>
      <c r="AB10" s="194"/>
      <c r="AC10" s="212"/>
      <c r="AD10" s="212"/>
      <c r="AE10" s="214"/>
      <c r="AF10" s="281"/>
      <c r="AG10" s="103"/>
      <c r="AH10" s="206"/>
      <c r="AK10" s="190">
        <v>4</v>
      </c>
      <c r="AL10" s="188" t="s">
        <v>693</v>
      </c>
      <c r="AM10" s="188" t="s">
        <v>694</v>
      </c>
    </row>
    <row r="11" spans="1:39" ht="15.75" thickBot="1" x14ac:dyDescent="0.3">
      <c r="A11" s="286" t="s">
        <v>105</v>
      </c>
      <c r="B11" s="22" t="s">
        <v>565</v>
      </c>
      <c r="C11" s="22"/>
      <c r="D11" s="22" t="s">
        <v>513</v>
      </c>
      <c r="E11" s="22">
        <v>2</v>
      </c>
      <c r="F11" s="272">
        <f>_xlfn.XLOOKUP(A11,'1_STM'!A:A,'1_STM'!O:O,"Fehlt",1)</f>
        <v>0</v>
      </c>
      <c r="G11" s="210">
        <v>140.10599999999999</v>
      </c>
      <c r="H11" s="100">
        <v>8.85</v>
      </c>
      <c r="I11" s="100">
        <v>10.85</v>
      </c>
      <c r="J11" s="100">
        <v>6.85</v>
      </c>
      <c r="K11" s="100">
        <v>10.85</v>
      </c>
      <c r="L11" s="218">
        <f>_xlfn.XLOOKUP(A11,'1_STM'!A:A,'1_STM'!N:N,"Fehlt",1)</f>
        <v>11.29</v>
      </c>
      <c r="M11" s="101">
        <v>0.32400000000000001</v>
      </c>
      <c r="N11" s="226">
        <v>9.7929999999999993</v>
      </c>
      <c r="O11" s="226">
        <v>1.06</v>
      </c>
      <c r="P11" s="226">
        <f t="shared" si="2"/>
        <v>1.0570000000000004</v>
      </c>
      <c r="Q11" s="256">
        <v>131</v>
      </c>
      <c r="R11" s="101">
        <f t="shared" si="3"/>
        <v>0.13100000000000001</v>
      </c>
      <c r="S11" s="199">
        <f t="shared" si="4"/>
        <v>0.13072123677608513</v>
      </c>
      <c r="T11" s="102"/>
      <c r="U11" s="176">
        <f t="shared" si="0"/>
        <v>0.35233333333333344</v>
      </c>
      <c r="V11" s="218"/>
      <c r="W11" s="218" t="s">
        <v>616</v>
      </c>
      <c r="X11" s="144">
        <v>10.4</v>
      </c>
      <c r="Y11" s="144">
        <f t="shared" si="1"/>
        <v>10.35</v>
      </c>
      <c r="Z11" s="144">
        <f>L11-Y11</f>
        <v>0.9399999999999995</v>
      </c>
      <c r="AA11" s="194"/>
      <c r="AB11" s="194"/>
      <c r="AC11" s="212"/>
      <c r="AD11" s="212"/>
      <c r="AE11" s="214"/>
      <c r="AF11" s="281"/>
      <c r="AG11" s="103"/>
      <c r="AH11" s="206"/>
      <c r="AK11" s="191">
        <v>5</v>
      </c>
      <c r="AL11" s="188" t="s">
        <v>695</v>
      </c>
      <c r="AM11" s="188" t="s">
        <v>696</v>
      </c>
    </row>
    <row r="12" spans="1:39" ht="61.5" thickBot="1" x14ac:dyDescent="0.3">
      <c r="A12" s="286" t="s">
        <v>553</v>
      </c>
      <c r="B12" s="22" t="s">
        <v>551</v>
      </c>
      <c r="C12" s="22"/>
      <c r="D12" s="22" t="s">
        <v>545</v>
      </c>
      <c r="E12" s="22" t="s">
        <v>576</v>
      </c>
      <c r="F12" s="272">
        <f>_xlfn.XLOOKUP(A12,'1_STM'!A:A,'1_STM'!O:O,"Fehlt",1)</f>
        <v>0</v>
      </c>
      <c r="G12" s="210">
        <v>140.786</v>
      </c>
      <c r="H12" s="100">
        <v>13.85</v>
      </c>
      <c r="I12" s="100">
        <v>19.850000000000001</v>
      </c>
      <c r="J12" s="100">
        <v>2.15</v>
      </c>
      <c r="K12" s="100">
        <v>19.850000000000001</v>
      </c>
      <c r="L12" s="218" t="str">
        <f>_xlfn.XLOOKUP(A12,'1_STM'!A:A,'1_STM'!N:N,"Fehlt",1)</f>
        <v>18,23*</v>
      </c>
      <c r="M12" s="101">
        <v>0.16800000000000001</v>
      </c>
      <c r="N12" s="226"/>
      <c r="O12" s="226">
        <v>17.7</v>
      </c>
      <c r="P12" s="226">
        <f t="shared" si="2"/>
        <v>19.850000000000001</v>
      </c>
      <c r="Q12" s="256">
        <v>589</v>
      </c>
      <c r="R12" s="101">
        <f t="shared" si="3"/>
        <v>0.58899999999999997</v>
      </c>
      <c r="S12" s="199">
        <f t="shared" si="4"/>
        <v>0.66002474041504833</v>
      </c>
      <c r="T12" s="102"/>
      <c r="U12" s="176">
        <f t="shared" si="0"/>
        <v>6.6166666666666671</v>
      </c>
      <c r="V12" s="218"/>
      <c r="W12" s="218" t="s">
        <v>615</v>
      </c>
      <c r="X12" s="144">
        <v>13.8</v>
      </c>
      <c r="Y12" s="144">
        <f t="shared" si="1"/>
        <v>19.350000000000001</v>
      </c>
      <c r="Z12" s="144">
        <f>18.83-Y12</f>
        <v>-0.52000000000000313</v>
      </c>
      <c r="AA12" s="194"/>
      <c r="AB12" s="194"/>
      <c r="AC12" s="212"/>
      <c r="AD12" s="212"/>
      <c r="AE12" s="214"/>
      <c r="AF12" s="281" t="s">
        <v>806</v>
      </c>
      <c r="AG12" s="103"/>
      <c r="AH12" s="206"/>
      <c r="AK12" s="192">
        <v>6</v>
      </c>
      <c r="AL12" s="188" t="s">
        <v>697</v>
      </c>
      <c r="AM12" s="188" t="s">
        <v>698</v>
      </c>
    </row>
    <row r="13" spans="1:39" ht="15.75" thickBot="1" x14ac:dyDescent="0.3">
      <c r="A13" s="286" t="s">
        <v>124</v>
      </c>
      <c r="B13" s="22" t="s">
        <v>553</v>
      </c>
      <c r="C13" s="22" t="s">
        <v>527</v>
      </c>
      <c r="D13" s="22" t="s">
        <v>513</v>
      </c>
      <c r="E13" s="22">
        <v>2</v>
      </c>
      <c r="F13" s="272">
        <f>_xlfn.XLOOKUP(A13,'1_STM'!A:A,'1_STM'!O:O,"Fehlt",1)</f>
        <v>0</v>
      </c>
      <c r="G13" s="210">
        <v>139.126</v>
      </c>
      <c r="H13" s="100">
        <v>6.28</v>
      </c>
      <c r="I13" s="100">
        <v>9.2799999999999994</v>
      </c>
      <c r="J13" s="100">
        <v>5.98</v>
      </c>
      <c r="K13" s="100">
        <v>9.48</v>
      </c>
      <c r="L13" s="218">
        <f>_xlfn.XLOOKUP(A13,'1_STM'!A:A,'1_STM'!N:N,"Fehlt",1)</f>
        <v>9.2799999999999994</v>
      </c>
      <c r="M13" s="101">
        <v>0.27300000000000002</v>
      </c>
      <c r="N13" s="226">
        <v>7.2279999999999998</v>
      </c>
      <c r="O13" s="226">
        <v>2.25</v>
      </c>
      <c r="P13" s="226">
        <f t="shared" si="2"/>
        <v>2.0519999999999996</v>
      </c>
      <c r="Q13" s="256">
        <v>198</v>
      </c>
      <c r="R13" s="101">
        <f t="shared" si="3"/>
        <v>0.19800000000000001</v>
      </c>
      <c r="S13" s="199">
        <f t="shared" si="4"/>
        <v>0.18017054445769343</v>
      </c>
      <c r="T13" s="102"/>
      <c r="U13" s="176">
        <f t="shared" si="0"/>
        <v>0.68399999999999983</v>
      </c>
      <c r="V13" s="218"/>
      <c r="W13" s="218" t="s">
        <v>616</v>
      </c>
      <c r="X13" s="144">
        <v>9</v>
      </c>
      <c r="Y13" s="144">
        <f t="shared" si="1"/>
        <v>8.7799999999999994</v>
      </c>
      <c r="Z13" s="144">
        <f t="shared" si="5"/>
        <v>0.5</v>
      </c>
      <c r="AA13" s="194"/>
      <c r="AB13" s="194"/>
      <c r="AC13" s="212"/>
      <c r="AD13" s="212"/>
      <c r="AE13" s="214"/>
      <c r="AF13" s="281"/>
      <c r="AG13" s="103"/>
      <c r="AH13" s="206"/>
      <c r="AK13" s="193" t="s">
        <v>626</v>
      </c>
      <c r="AL13" s="188" t="s">
        <v>699</v>
      </c>
      <c r="AM13" s="188" t="s">
        <v>699</v>
      </c>
    </row>
    <row r="14" spans="1:39" x14ac:dyDescent="0.25">
      <c r="A14" s="286" t="s">
        <v>125</v>
      </c>
      <c r="B14" s="22" t="s">
        <v>553</v>
      </c>
      <c r="C14" s="22" t="s">
        <v>527</v>
      </c>
      <c r="D14" s="22" t="s">
        <v>513</v>
      </c>
      <c r="E14" s="22">
        <v>2</v>
      </c>
      <c r="F14" s="272">
        <f>_xlfn.XLOOKUP(A14,'1_STM'!A:A,'1_STM'!O:O,"Fehlt",1)</f>
        <v>0</v>
      </c>
      <c r="G14" s="210">
        <v>137.916</v>
      </c>
      <c r="H14" s="100">
        <v>7.18</v>
      </c>
      <c r="I14" s="100">
        <v>10.18</v>
      </c>
      <c r="J14" s="100">
        <v>6.98</v>
      </c>
      <c r="K14" s="100">
        <v>10.28</v>
      </c>
      <c r="L14" s="218">
        <f>_xlfn.XLOOKUP(A14,'1_STM'!A:A,'1_STM'!N:N,"Fehlt",1)</f>
        <v>10.17</v>
      </c>
      <c r="M14" s="101">
        <v>0.27300000000000002</v>
      </c>
      <c r="N14" s="226">
        <v>6.5720000000000001</v>
      </c>
      <c r="O14" s="226">
        <v>3.3</v>
      </c>
      <c r="P14" s="226">
        <f t="shared" si="2"/>
        <v>3.6079999999999997</v>
      </c>
      <c r="Q14" s="256">
        <v>290</v>
      </c>
      <c r="R14" s="101">
        <f t="shared" si="3"/>
        <v>0.28999999999999998</v>
      </c>
      <c r="S14" s="199">
        <f t="shared" si="4"/>
        <v>0.3167910937638197</v>
      </c>
      <c r="T14" s="102"/>
      <c r="U14" s="176">
        <f t="shared" si="0"/>
        <v>1.2026666666666666</v>
      </c>
      <c r="V14" s="218"/>
      <c r="W14" s="218" t="s">
        <v>616</v>
      </c>
      <c r="X14" s="144">
        <v>9.6999999999999993</v>
      </c>
      <c r="Y14" s="144">
        <f t="shared" si="1"/>
        <v>9.68</v>
      </c>
      <c r="Z14" s="144">
        <f t="shared" si="5"/>
        <v>0.49000000000000021</v>
      </c>
      <c r="AA14" s="194"/>
      <c r="AB14" s="194"/>
      <c r="AC14" s="212"/>
      <c r="AD14" s="212"/>
      <c r="AE14" s="214"/>
      <c r="AF14" s="281"/>
      <c r="AG14" s="103"/>
      <c r="AH14" s="206"/>
    </row>
    <row r="15" spans="1:39" ht="36.75" x14ac:dyDescent="0.25">
      <c r="A15" s="286" t="s">
        <v>126</v>
      </c>
      <c r="B15" s="22" t="s">
        <v>553</v>
      </c>
      <c r="C15" s="22" t="s">
        <v>527</v>
      </c>
      <c r="D15" s="22" t="s">
        <v>513</v>
      </c>
      <c r="E15" s="22">
        <v>2</v>
      </c>
      <c r="F15" s="272">
        <f>_xlfn.XLOOKUP(A15,'1_STM'!A:A,'1_STM'!O:O,"Fehlt",1)</f>
        <v>0</v>
      </c>
      <c r="G15" s="210">
        <v>138.50399999999999</v>
      </c>
      <c r="H15" s="100">
        <v>6.65</v>
      </c>
      <c r="I15" s="100">
        <v>9.65</v>
      </c>
      <c r="J15" s="100">
        <v>6.25</v>
      </c>
      <c r="K15" s="100">
        <v>9.65</v>
      </c>
      <c r="L15" s="218">
        <f>_xlfn.XLOOKUP(A15,'1_STM'!A:A,'1_STM'!N:N,"Fehlt",1)</f>
        <v>10.62</v>
      </c>
      <c r="M15" s="101">
        <v>0.32400000000000001</v>
      </c>
      <c r="N15" s="226">
        <v>7.3559999999999999</v>
      </c>
      <c r="O15" s="226">
        <v>2.29</v>
      </c>
      <c r="P15" s="226">
        <f t="shared" si="2"/>
        <v>2.2940000000000005</v>
      </c>
      <c r="Q15" s="256">
        <v>283</v>
      </c>
      <c r="R15" s="101">
        <f t="shared" si="3"/>
        <v>0.28299999999999997</v>
      </c>
      <c r="S15" s="199">
        <f t="shared" si="4"/>
        <v>0.28370342210438909</v>
      </c>
      <c r="T15" s="102"/>
      <c r="U15" s="176">
        <f t="shared" si="0"/>
        <v>0.76466666666666683</v>
      </c>
      <c r="V15" s="218"/>
      <c r="W15" s="218" t="s">
        <v>616</v>
      </c>
      <c r="X15" s="144">
        <v>9.5</v>
      </c>
      <c r="Y15" s="144">
        <f t="shared" si="1"/>
        <v>9.15</v>
      </c>
      <c r="Z15" s="144">
        <f t="shared" si="5"/>
        <v>1.4699999999999989</v>
      </c>
      <c r="AA15" s="194"/>
      <c r="AB15" s="194"/>
      <c r="AC15" s="212"/>
      <c r="AD15" s="212"/>
      <c r="AE15" s="214"/>
      <c r="AF15" s="281" t="s">
        <v>804</v>
      </c>
      <c r="AG15" s="103"/>
      <c r="AH15" s="206"/>
      <c r="AK15" s="206"/>
    </row>
    <row r="16" spans="1:39" ht="36.75" x14ac:dyDescent="0.25">
      <c r="A16" s="286" t="s">
        <v>128</v>
      </c>
      <c r="B16" s="22" t="s">
        <v>553</v>
      </c>
      <c r="C16" s="22" t="s">
        <v>527</v>
      </c>
      <c r="D16" s="22" t="s">
        <v>513</v>
      </c>
      <c r="E16" s="22">
        <v>2</v>
      </c>
      <c r="F16" s="272">
        <f>_xlfn.XLOOKUP(A16,'1_STM'!A:A,'1_STM'!O:O,"Fehlt",1)</f>
        <v>0</v>
      </c>
      <c r="G16" s="210">
        <v>139.072</v>
      </c>
      <c r="H16" s="100">
        <v>8.49</v>
      </c>
      <c r="I16" s="100">
        <v>10.49</v>
      </c>
      <c r="J16" s="100">
        <v>7.99</v>
      </c>
      <c r="K16" s="100">
        <v>10.49</v>
      </c>
      <c r="L16" s="218">
        <f>_xlfn.XLOOKUP(A16,'1_STM'!A:A,'1_STM'!N:N,"Fehlt",1)</f>
        <v>11.33</v>
      </c>
      <c r="M16" s="101">
        <v>0.32400000000000001</v>
      </c>
      <c r="N16" s="226">
        <v>7.9210000000000003</v>
      </c>
      <c r="O16" s="226">
        <v>2.5</v>
      </c>
      <c r="P16" s="226">
        <f t="shared" si="2"/>
        <v>2.569</v>
      </c>
      <c r="Q16" s="256">
        <v>309</v>
      </c>
      <c r="R16" s="101">
        <f t="shared" si="3"/>
        <v>0.309</v>
      </c>
      <c r="S16" s="199">
        <f t="shared" si="4"/>
        <v>0.31771320461472335</v>
      </c>
      <c r="T16" s="102"/>
      <c r="U16" s="176">
        <f t="shared" si="0"/>
        <v>0.85633333333333328</v>
      </c>
      <c r="V16" s="218"/>
      <c r="W16" s="218" t="s">
        <v>616</v>
      </c>
      <c r="X16" s="144">
        <v>10.5</v>
      </c>
      <c r="Y16" s="144">
        <f t="shared" si="1"/>
        <v>9.99</v>
      </c>
      <c r="Z16" s="144">
        <f t="shared" si="5"/>
        <v>1.3399999999999999</v>
      </c>
      <c r="AA16" s="194"/>
      <c r="AB16" s="194"/>
      <c r="AC16" s="212"/>
      <c r="AD16" s="212"/>
      <c r="AE16" s="214"/>
      <c r="AF16" s="281" t="s">
        <v>804</v>
      </c>
      <c r="AG16" s="103"/>
      <c r="AH16" s="206"/>
      <c r="AK16" s="4"/>
    </row>
    <row r="17" spans="1:37" s="201" customFormat="1" ht="48.75" x14ac:dyDescent="0.25">
      <c r="A17" s="318" t="s">
        <v>116</v>
      </c>
      <c r="B17" s="319" t="s">
        <v>549</v>
      </c>
      <c r="C17" s="319" t="s">
        <v>534</v>
      </c>
      <c r="D17" s="319" t="s">
        <v>545</v>
      </c>
      <c r="E17" s="319">
        <v>1</v>
      </c>
      <c r="F17" s="319">
        <f>_xlfn.XLOOKUP(A17,'1_STM'!A:A,'1_STM'!O:O,"Fehlt",1)</f>
        <v>0</v>
      </c>
      <c r="G17" s="320">
        <v>144.02600000000001</v>
      </c>
      <c r="H17" s="104">
        <v>14.09</v>
      </c>
      <c r="I17" s="104">
        <v>21.09</v>
      </c>
      <c r="J17" s="104">
        <v>13.09</v>
      </c>
      <c r="K17" s="104">
        <v>22.09</v>
      </c>
      <c r="L17" s="208">
        <f>_xlfn.XLOOKUP(A17,'1_STM'!A:A,'1_STM'!N:N,"Fehlt",1)</f>
        <v>19.07</v>
      </c>
      <c r="M17" s="207">
        <v>0.377</v>
      </c>
      <c r="N17" s="104">
        <v>15.52</v>
      </c>
      <c r="O17" s="104">
        <v>6.57</v>
      </c>
      <c r="P17" s="104">
        <f t="shared" si="2"/>
        <v>5.57</v>
      </c>
      <c r="Q17" s="321">
        <v>1100</v>
      </c>
      <c r="R17" s="322">
        <f t="shared" si="3"/>
        <v>1.1000000000000001</v>
      </c>
      <c r="S17" s="199">
        <f t="shared" si="4"/>
        <v>0.93265073324988579</v>
      </c>
      <c r="T17" s="323">
        <v>180</v>
      </c>
      <c r="U17" s="176">
        <f t="shared" si="0"/>
        <v>1.8566666666666667</v>
      </c>
      <c r="V17" s="208">
        <v>1.63</v>
      </c>
      <c r="W17" s="208">
        <v>6.1055555555599996</v>
      </c>
      <c r="X17" s="176">
        <v>18</v>
      </c>
      <c r="Y17" s="176">
        <v>18.7</v>
      </c>
      <c r="Z17" s="176">
        <f>L17-Y17</f>
        <v>0.37000000000000099</v>
      </c>
      <c r="AA17" s="324"/>
      <c r="AB17" s="324"/>
      <c r="AC17" s="325"/>
      <c r="AD17" s="325"/>
      <c r="AE17" s="214"/>
      <c r="AF17" s="326" t="s">
        <v>784</v>
      </c>
      <c r="AG17" s="327" t="s">
        <v>813</v>
      </c>
      <c r="AH17" s="328"/>
      <c r="AK17" s="329"/>
    </row>
    <row r="18" spans="1:37" ht="24.75" x14ac:dyDescent="0.25">
      <c r="A18" s="286" t="s">
        <v>135</v>
      </c>
      <c r="B18" s="22" t="s">
        <v>554</v>
      </c>
      <c r="C18" s="22" t="s">
        <v>528</v>
      </c>
      <c r="D18" s="22" t="s">
        <v>513</v>
      </c>
      <c r="E18" s="22">
        <v>1</v>
      </c>
      <c r="F18" s="273">
        <f>_xlfn.XLOOKUP(A18,'1_STM'!A:A,'1_STM'!O:O,"Fehlt",1)</f>
        <v>0</v>
      </c>
      <c r="G18" s="210">
        <v>138.23599999999999</v>
      </c>
      <c r="H18" s="100">
        <v>3.05</v>
      </c>
      <c r="I18" s="100">
        <v>10.55</v>
      </c>
      <c r="J18" s="100">
        <v>3.05</v>
      </c>
      <c r="K18" s="100">
        <v>10.55</v>
      </c>
      <c r="L18" s="226">
        <f>_xlfn.XLOOKUP(A18,'1_STM'!A:A,'1_STM'!N:N,"Fehlt",1)</f>
        <v>12.63</v>
      </c>
      <c r="M18" s="101">
        <v>0.32400000000000001</v>
      </c>
      <c r="N18" s="226">
        <v>7.7169999999999996</v>
      </c>
      <c r="O18" s="226">
        <v>2.83</v>
      </c>
      <c r="P18" s="226">
        <f t="shared" si="2"/>
        <v>2.8330000000000011</v>
      </c>
      <c r="Q18" s="256">
        <v>350</v>
      </c>
      <c r="R18" s="101">
        <f t="shared" si="3"/>
        <v>0.35</v>
      </c>
      <c r="S18" s="199">
        <f t="shared" si="4"/>
        <v>0.35036259582464446</v>
      </c>
      <c r="T18" s="102">
        <v>55</v>
      </c>
      <c r="U18" s="176">
        <f t="shared" si="0"/>
        <v>0.94433333333333369</v>
      </c>
      <c r="V18" s="218">
        <v>0.3</v>
      </c>
      <c r="W18" s="218">
        <v>6.2727272727300001</v>
      </c>
      <c r="X18" s="144">
        <v>10</v>
      </c>
      <c r="Y18" s="144">
        <f t="shared" si="1"/>
        <v>10.050000000000001</v>
      </c>
      <c r="Z18" s="144">
        <f t="shared" si="5"/>
        <v>2.58</v>
      </c>
      <c r="AA18" s="194"/>
      <c r="AB18" s="194"/>
      <c r="AC18" s="212"/>
      <c r="AD18" s="212"/>
      <c r="AE18" s="214"/>
      <c r="AF18" s="281" t="s">
        <v>812</v>
      </c>
      <c r="AG18" s="103"/>
      <c r="AH18" s="206"/>
    </row>
    <row r="19" spans="1:37" x14ac:dyDescent="0.25">
      <c r="A19" s="286" t="s">
        <v>136</v>
      </c>
      <c r="B19" s="22" t="s">
        <v>554</v>
      </c>
      <c r="C19" s="22" t="s">
        <v>528</v>
      </c>
      <c r="D19" s="22" t="s">
        <v>513</v>
      </c>
      <c r="E19" s="22">
        <v>1</v>
      </c>
      <c r="F19" s="272">
        <f>_xlfn.XLOOKUP(A19,'1_STM'!A:A,'1_STM'!O:O,"Fehlt",1)</f>
        <v>0</v>
      </c>
      <c r="G19" s="210">
        <v>137.81</v>
      </c>
      <c r="H19" s="100">
        <v>7.03</v>
      </c>
      <c r="I19" s="100">
        <v>12.03</v>
      </c>
      <c r="J19" s="104">
        <v>6.53</v>
      </c>
      <c r="K19" s="104">
        <v>12.03</v>
      </c>
      <c r="L19" s="226">
        <f>_xlfn.XLOOKUP(A19,'1_STM'!A:A,'1_STM'!N:N,"Fehlt",1)</f>
        <v>14.11</v>
      </c>
      <c r="M19" s="207">
        <v>0.32400000000000001</v>
      </c>
      <c r="N19" s="226">
        <v>7.2380000000000004</v>
      </c>
      <c r="O19" s="226">
        <v>4.8</v>
      </c>
      <c r="P19" s="226">
        <f t="shared" si="2"/>
        <v>4.7919999999999989</v>
      </c>
      <c r="Q19" s="256">
        <v>593</v>
      </c>
      <c r="R19" s="101">
        <f t="shared" si="3"/>
        <v>0.59299999999999997</v>
      </c>
      <c r="S19" s="199">
        <f t="shared" si="4"/>
        <v>0.592635919234626</v>
      </c>
      <c r="T19" s="102">
        <v>60</v>
      </c>
      <c r="U19" s="176">
        <f t="shared" si="0"/>
        <v>1.5973333333333328</v>
      </c>
      <c r="V19" s="218">
        <v>0.16</v>
      </c>
      <c r="W19" s="218">
        <v>9.9166666666700003</v>
      </c>
      <c r="X19" s="144">
        <v>12</v>
      </c>
      <c r="Y19" s="144">
        <f t="shared" si="1"/>
        <v>11.53</v>
      </c>
      <c r="Z19" s="144">
        <f t="shared" si="5"/>
        <v>2.58</v>
      </c>
      <c r="AA19" s="194"/>
      <c r="AB19" s="194"/>
      <c r="AC19" s="212"/>
      <c r="AD19" s="212"/>
      <c r="AE19" s="214"/>
      <c r="AF19" s="281"/>
      <c r="AG19" s="103"/>
      <c r="AH19" s="206"/>
    </row>
    <row r="20" spans="1:37" x14ac:dyDescent="0.25">
      <c r="A20" s="286" t="s">
        <v>141</v>
      </c>
      <c r="B20" s="22" t="s">
        <v>550</v>
      </c>
      <c r="C20" s="22" t="s">
        <v>528</v>
      </c>
      <c r="D20" s="22" t="s">
        <v>513</v>
      </c>
      <c r="E20" s="22">
        <v>1</v>
      </c>
      <c r="F20" s="272">
        <f>_xlfn.XLOOKUP(A20,'1_STM'!A:A,'1_STM'!O:O,"Fehlt",1)</f>
        <v>0</v>
      </c>
      <c r="G20" s="210">
        <v>137.536</v>
      </c>
      <c r="H20" s="100">
        <v>6.12</v>
      </c>
      <c r="I20" s="100">
        <v>11.12</v>
      </c>
      <c r="J20" s="208">
        <v>5.62</v>
      </c>
      <c r="K20" s="208">
        <v>11.12</v>
      </c>
      <c r="L20" s="226">
        <f>_xlfn.XLOOKUP(A20,'1_STM'!A:A,'1_STM'!N:N,"Fehlt",1)</f>
        <v>10.83</v>
      </c>
      <c r="M20" s="207">
        <v>0.27300000000000002</v>
      </c>
      <c r="N20" s="226">
        <v>7.202</v>
      </c>
      <c r="O20" s="226">
        <v>3.92</v>
      </c>
      <c r="P20" s="226">
        <f t="shared" si="2"/>
        <v>3.9179999999999993</v>
      </c>
      <c r="Q20" s="256">
        <v>344</v>
      </c>
      <c r="R20" s="101">
        <f>Q20/1000</f>
        <v>0.34399999999999997</v>
      </c>
      <c r="S20" s="199">
        <f t="shared" si="4"/>
        <v>0.34400984073354918</v>
      </c>
      <c r="T20" s="102">
        <v>34</v>
      </c>
      <c r="U20" s="176">
        <f t="shared" si="0"/>
        <v>1.3059999999999996</v>
      </c>
      <c r="V20" s="218">
        <v>0.21</v>
      </c>
      <c r="W20" s="218">
        <v>10.235294117600001</v>
      </c>
      <c r="X20" s="144">
        <v>10</v>
      </c>
      <c r="Y20" s="144">
        <f t="shared" si="1"/>
        <v>10.62</v>
      </c>
      <c r="Z20" s="144">
        <f t="shared" si="5"/>
        <v>0.21000000000000085</v>
      </c>
      <c r="AA20" s="194"/>
      <c r="AB20" s="194"/>
      <c r="AC20" s="212"/>
      <c r="AD20" s="212"/>
      <c r="AE20" s="214"/>
      <c r="AF20" s="281"/>
      <c r="AG20" s="103"/>
      <c r="AH20" s="206"/>
    </row>
    <row r="21" spans="1:37" x14ac:dyDescent="0.25">
      <c r="A21" s="286" t="s">
        <v>144</v>
      </c>
      <c r="B21" s="22" t="s">
        <v>554</v>
      </c>
      <c r="C21" s="22" t="s">
        <v>528</v>
      </c>
      <c r="D21" s="22" t="s">
        <v>513</v>
      </c>
      <c r="E21" s="22">
        <v>1</v>
      </c>
      <c r="F21" s="272">
        <f>_xlfn.XLOOKUP(A21,'1_STM'!A:A,'1_STM'!O:O,"Fehlt",1)</f>
        <v>0</v>
      </c>
      <c r="G21" s="210">
        <v>137.10599999999999</v>
      </c>
      <c r="H21" s="100">
        <v>6.55</v>
      </c>
      <c r="I21" s="100">
        <v>10.35</v>
      </c>
      <c r="J21" s="100">
        <v>5.85</v>
      </c>
      <c r="K21" s="100">
        <v>10.35</v>
      </c>
      <c r="L21" s="226">
        <f>_xlfn.XLOOKUP(A21,'1_STM'!A:A,'1_STM'!N:N,"Fehlt",1)</f>
        <v>10.130000000000001</v>
      </c>
      <c r="M21" s="101">
        <v>0.27300000000000002</v>
      </c>
      <c r="N21" s="226">
        <v>6.64</v>
      </c>
      <c r="O21" s="226">
        <v>3.71</v>
      </c>
      <c r="P21" s="226">
        <f t="shared" si="2"/>
        <v>3.71</v>
      </c>
      <c r="Q21" s="256">
        <v>326</v>
      </c>
      <c r="R21" s="101">
        <f t="shared" si="3"/>
        <v>0.32600000000000001</v>
      </c>
      <c r="S21" s="199">
        <f t="shared" si="4"/>
        <v>0.32574693954095651</v>
      </c>
      <c r="T21" s="102">
        <v>50</v>
      </c>
      <c r="U21" s="176">
        <f t="shared" si="0"/>
        <v>1.2366666666666666</v>
      </c>
      <c r="V21" s="218">
        <v>0.28999999999999998</v>
      </c>
      <c r="W21" s="218">
        <v>6.4</v>
      </c>
      <c r="X21" s="144">
        <v>9.5</v>
      </c>
      <c r="Y21" s="144">
        <f t="shared" si="1"/>
        <v>9.85</v>
      </c>
      <c r="Z21" s="144">
        <f t="shared" si="5"/>
        <v>0.28000000000000114</v>
      </c>
      <c r="AA21" s="194"/>
      <c r="AB21" s="194"/>
      <c r="AC21" s="212"/>
      <c r="AD21" s="212"/>
      <c r="AE21" s="214"/>
      <c r="AF21" s="281"/>
      <c r="AG21" s="103"/>
      <c r="AH21" s="206"/>
    </row>
    <row r="22" spans="1:37" x14ac:dyDescent="0.25">
      <c r="A22" s="286" t="s">
        <v>149</v>
      </c>
      <c r="B22" s="22" t="s">
        <v>550</v>
      </c>
      <c r="C22" s="22" t="s">
        <v>538</v>
      </c>
      <c r="D22" s="22" t="s">
        <v>545</v>
      </c>
      <c r="E22" s="22">
        <v>2</v>
      </c>
      <c r="F22" s="272">
        <f>_xlfn.XLOOKUP(A22,'1_STM'!A:A,'1_STM'!O:O,"Fehlt",1)</f>
        <v>0</v>
      </c>
      <c r="G22" s="210">
        <v>137.786</v>
      </c>
      <c r="H22" s="100">
        <v>23.94</v>
      </c>
      <c r="I22" s="100">
        <v>26.94</v>
      </c>
      <c r="J22" s="100">
        <v>22.94</v>
      </c>
      <c r="K22" s="100">
        <v>27.04</v>
      </c>
      <c r="L22" s="226">
        <f>_xlfn.XLOOKUP(A22,'1_STM'!A:A,'1_STM'!N:N,"Fehlt",1)</f>
        <v>27.92</v>
      </c>
      <c r="M22" s="101">
        <v>0.32400000000000001</v>
      </c>
      <c r="N22" s="226">
        <v>7.0519999999999996</v>
      </c>
      <c r="O22" s="226">
        <v>4.0999999999999996</v>
      </c>
      <c r="P22" s="226">
        <f t="shared" si="2"/>
        <v>19.888000000000002</v>
      </c>
      <c r="Q22" s="256">
        <v>507</v>
      </c>
      <c r="R22" s="101">
        <f t="shared" si="3"/>
        <v>0.50700000000000001</v>
      </c>
      <c r="S22" s="199">
        <f>PI()/4*M22*M22*1.5*P22</f>
        <v>2.4595874711473797</v>
      </c>
      <c r="T22" s="102"/>
      <c r="U22" s="176">
        <f t="shared" si="0"/>
        <v>6.6293333333333333</v>
      </c>
      <c r="V22" s="218"/>
      <c r="W22" s="218" t="s">
        <v>616</v>
      </c>
      <c r="X22" s="144">
        <v>24</v>
      </c>
      <c r="Y22" s="144">
        <f t="shared" si="1"/>
        <v>26.44</v>
      </c>
      <c r="Z22" s="144">
        <f t="shared" si="5"/>
        <v>1.4800000000000004</v>
      </c>
      <c r="AA22" s="194"/>
      <c r="AB22" s="194"/>
      <c r="AC22" s="212"/>
      <c r="AD22" s="212"/>
      <c r="AE22" s="214"/>
      <c r="AF22" s="281"/>
      <c r="AG22" s="103"/>
      <c r="AH22" s="206"/>
    </row>
    <row r="23" spans="1:37" x14ac:dyDescent="0.25">
      <c r="A23" s="286" t="s">
        <v>150</v>
      </c>
      <c r="B23" s="22" t="s">
        <v>550</v>
      </c>
      <c r="C23" s="22" t="s">
        <v>538</v>
      </c>
      <c r="D23" s="22" t="s">
        <v>545</v>
      </c>
      <c r="E23" s="22">
        <v>1</v>
      </c>
      <c r="F23" s="272">
        <f>_xlfn.XLOOKUP(A23,'1_STM'!A:A,'1_STM'!O:O,"Fehlt",1)</f>
        <v>0</v>
      </c>
      <c r="G23" s="210">
        <v>137.136</v>
      </c>
      <c r="H23" s="100">
        <v>13.97</v>
      </c>
      <c r="I23" s="100">
        <v>16.97</v>
      </c>
      <c r="J23" s="100">
        <v>13.47</v>
      </c>
      <c r="K23" s="100">
        <v>17.47</v>
      </c>
      <c r="L23" s="226">
        <f>_xlfn.XLOOKUP(A23,'1_STM'!A:A,'1_STM'!N:N,"Fehlt",1)</f>
        <v>17.97</v>
      </c>
      <c r="M23" s="101">
        <v>0.32400000000000001</v>
      </c>
      <c r="N23" s="226">
        <v>6.7270000000000003</v>
      </c>
      <c r="O23" s="226">
        <v>4</v>
      </c>
      <c r="P23" s="226">
        <f t="shared" si="2"/>
        <v>10.242999999999999</v>
      </c>
      <c r="Q23" s="256">
        <v>495</v>
      </c>
      <c r="R23" s="101">
        <f t="shared" si="3"/>
        <v>0.495</v>
      </c>
      <c r="S23" s="199">
        <f t="shared" si="4"/>
        <v>1.2667716445576531</v>
      </c>
      <c r="T23" s="102">
        <v>68</v>
      </c>
      <c r="U23" s="176">
        <f t="shared" si="0"/>
        <v>3.4143333333333326</v>
      </c>
      <c r="V23" s="218">
        <v>1.7</v>
      </c>
      <c r="W23" s="218">
        <v>7.3088235294099997</v>
      </c>
      <c r="X23" s="144">
        <v>15</v>
      </c>
      <c r="Y23" s="144">
        <f t="shared" si="1"/>
        <v>16.47</v>
      </c>
      <c r="Z23" s="144">
        <f t="shared" si="5"/>
        <v>1.5</v>
      </c>
      <c r="AA23" s="194"/>
      <c r="AB23" s="194"/>
      <c r="AC23" s="212"/>
      <c r="AD23" s="212"/>
      <c r="AE23" s="214"/>
      <c r="AF23" s="281"/>
      <c r="AG23" s="103"/>
      <c r="AH23" s="206"/>
    </row>
    <row r="24" spans="1:37" x14ac:dyDescent="0.25">
      <c r="A24" s="286" t="s">
        <v>151</v>
      </c>
      <c r="B24" s="22" t="s">
        <v>550</v>
      </c>
      <c r="C24" s="22" t="s">
        <v>533</v>
      </c>
      <c r="D24" s="22" t="s">
        <v>513</v>
      </c>
      <c r="E24" s="22">
        <v>1</v>
      </c>
      <c r="F24" s="272">
        <f>_xlfn.XLOOKUP(A24,'1_STM'!A:A,'1_STM'!O:O,"Fehlt",1)</f>
        <v>0</v>
      </c>
      <c r="G24" s="210">
        <v>136.876</v>
      </c>
      <c r="H24" s="100">
        <v>7.54</v>
      </c>
      <c r="I24" s="100">
        <v>9.5399999999999991</v>
      </c>
      <c r="J24" s="100">
        <v>7.04</v>
      </c>
      <c r="K24" s="100">
        <v>10.039999999999999</v>
      </c>
      <c r="L24" s="226">
        <f>_xlfn.XLOOKUP(A24,'1_STM'!A:A,'1_STM'!N:N,"Fehlt",1)</f>
        <v>10.55</v>
      </c>
      <c r="M24" s="101">
        <v>0.32500000000000001</v>
      </c>
      <c r="N24" s="226">
        <v>8.3740000000000006</v>
      </c>
      <c r="O24" s="226">
        <v>1.67</v>
      </c>
      <c r="P24" s="226">
        <f t="shared" si="2"/>
        <v>1.1659999999999986</v>
      </c>
      <c r="Q24" s="256">
        <v>207</v>
      </c>
      <c r="R24" s="101">
        <f t="shared" si="3"/>
        <v>0.20699999999999999</v>
      </c>
      <c r="S24" s="199">
        <f t="shared" si="4"/>
        <v>0.14509298408448806</v>
      </c>
      <c r="T24" s="102">
        <v>37</v>
      </c>
      <c r="U24" s="176">
        <f t="shared" si="0"/>
        <v>0.38866666666666616</v>
      </c>
      <c r="V24" s="218">
        <v>0.06</v>
      </c>
      <c r="W24" s="218">
        <v>5.4324324324299997</v>
      </c>
      <c r="X24" s="144">
        <v>9.4</v>
      </c>
      <c r="Y24" s="144">
        <f t="shared" si="1"/>
        <v>9.0399999999999991</v>
      </c>
      <c r="Z24" s="144">
        <f t="shared" si="5"/>
        <v>1.5100000000000016</v>
      </c>
      <c r="AA24" s="194"/>
      <c r="AB24" s="194"/>
      <c r="AC24" s="212"/>
      <c r="AD24" s="212"/>
      <c r="AE24" s="214"/>
      <c r="AF24" s="281"/>
      <c r="AG24" s="103"/>
      <c r="AH24" s="206"/>
    </row>
    <row r="25" spans="1:37" x14ac:dyDescent="0.25">
      <c r="A25" s="286" t="s">
        <v>158</v>
      </c>
      <c r="B25" s="22" t="s">
        <v>550</v>
      </c>
      <c r="C25" s="22" t="s">
        <v>532</v>
      </c>
      <c r="D25" s="22" t="s">
        <v>545</v>
      </c>
      <c r="E25" s="22">
        <v>1</v>
      </c>
      <c r="F25" s="272">
        <f>_xlfn.XLOOKUP(A25,'1_STM'!A:A,'1_STM'!O:O,"Fehlt",1)</f>
        <v>0</v>
      </c>
      <c r="G25" s="210">
        <v>136.72800000000001</v>
      </c>
      <c r="H25" s="100">
        <v>14.3</v>
      </c>
      <c r="I25" s="100">
        <v>16.3</v>
      </c>
      <c r="J25" s="100">
        <v>13.85</v>
      </c>
      <c r="K25" s="100">
        <v>17.350000000000001</v>
      </c>
      <c r="L25" s="226">
        <f>_xlfn.XLOOKUP(A25,'1_STM'!A:A,'1_STM'!N:N,"Fehlt",1)</f>
        <v>17.32</v>
      </c>
      <c r="M25" s="101">
        <v>0.32400000000000001</v>
      </c>
      <c r="N25" s="226">
        <v>8.9629999999999992</v>
      </c>
      <c r="O25" s="226">
        <v>3.5</v>
      </c>
      <c r="P25" s="226">
        <f t="shared" si="2"/>
        <v>7.3370000000000015</v>
      </c>
      <c r="Q25" s="256">
        <v>433</v>
      </c>
      <c r="R25" s="101">
        <f t="shared" si="3"/>
        <v>0.433</v>
      </c>
      <c r="S25" s="199">
        <f t="shared" si="4"/>
        <v>0.90738099737572042</v>
      </c>
      <c r="T25" s="102">
        <v>81</v>
      </c>
      <c r="U25" s="176">
        <f t="shared" si="0"/>
        <v>2.4456666666666669</v>
      </c>
      <c r="V25" s="218">
        <v>1.56</v>
      </c>
      <c r="W25" s="218">
        <v>5.3827160493799999</v>
      </c>
      <c r="X25" s="144">
        <v>14</v>
      </c>
      <c r="Y25" s="144">
        <f t="shared" si="1"/>
        <v>15.8</v>
      </c>
      <c r="Z25" s="144">
        <f t="shared" si="5"/>
        <v>1.5199999999999996</v>
      </c>
      <c r="AA25" s="194"/>
      <c r="AB25" s="194"/>
      <c r="AC25" s="212"/>
      <c r="AD25" s="212"/>
      <c r="AE25" s="214"/>
      <c r="AF25" s="281"/>
      <c r="AG25" s="103"/>
      <c r="AH25" s="206"/>
    </row>
    <row r="26" spans="1:37" x14ac:dyDescent="0.25">
      <c r="A26" s="286" t="s">
        <v>159</v>
      </c>
      <c r="B26" s="22" t="s">
        <v>550</v>
      </c>
      <c r="C26" s="22" t="s">
        <v>532</v>
      </c>
      <c r="D26" s="22" t="s">
        <v>545</v>
      </c>
      <c r="E26" s="22">
        <v>1</v>
      </c>
      <c r="F26" s="272">
        <f>_xlfn.XLOOKUP(A26,'1_STM'!A:A,'1_STM'!O:O,"Fehlt",1)</f>
        <v>0</v>
      </c>
      <c r="G26" s="210">
        <v>136.68100000000001</v>
      </c>
      <c r="H26" s="100">
        <v>22.75</v>
      </c>
      <c r="I26" s="100">
        <v>25.75</v>
      </c>
      <c r="J26" s="100">
        <v>23.25</v>
      </c>
      <c r="K26" s="100">
        <v>26.75</v>
      </c>
      <c r="L26" s="226">
        <f>_xlfn.XLOOKUP(A26,'1_STM'!A:A,'1_STM'!N:N,"Fehlt",1)</f>
        <v>26.72</v>
      </c>
      <c r="M26" s="101">
        <v>0.32400000000000001</v>
      </c>
      <c r="N26" s="226">
        <v>8.9280000000000008</v>
      </c>
      <c r="O26" s="226">
        <v>5</v>
      </c>
      <c r="P26" s="226">
        <f t="shared" si="2"/>
        <v>16.821999999999999</v>
      </c>
      <c r="Q26" s="256">
        <v>618</v>
      </c>
      <c r="R26" s="101">
        <f t="shared" si="3"/>
        <v>0.61799999999999999</v>
      </c>
      <c r="S26" s="199">
        <f t="shared" si="4"/>
        <v>2.0804093141412521</v>
      </c>
      <c r="T26" s="102">
        <v>120</v>
      </c>
      <c r="U26" s="176">
        <f t="shared" si="0"/>
        <v>5.6073333333333331</v>
      </c>
      <c r="V26" s="218">
        <v>1.6</v>
      </c>
      <c r="W26" s="218">
        <v>4.2666666666699999</v>
      </c>
      <c r="X26" s="144">
        <v>23.7</v>
      </c>
      <c r="Y26" s="144">
        <f t="shared" si="1"/>
        <v>25.25</v>
      </c>
      <c r="Z26" s="144">
        <f t="shared" si="5"/>
        <v>1.4699999999999989</v>
      </c>
      <c r="AA26" s="194"/>
      <c r="AB26" s="194"/>
      <c r="AC26" s="212"/>
      <c r="AD26" s="212"/>
      <c r="AE26" s="214"/>
      <c r="AF26" s="281"/>
      <c r="AG26" s="103"/>
      <c r="AH26" s="206"/>
    </row>
    <row r="27" spans="1:37" x14ac:dyDescent="0.25">
      <c r="A27" s="286" t="s">
        <v>161</v>
      </c>
      <c r="B27" s="22" t="s">
        <v>550</v>
      </c>
      <c r="C27" s="22" t="s">
        <v>528</v>
      </c>
      <c r="D27" s="22" t="s">
        <v>513</v>
      </c>
      <c r="E27" s="22">
        <v>2</v>
      </c>
      <c r="F27" s="272">
        <f>_xlfn.XLOOKUP(A27,'1_STM'!A:A,'1_STM'!O:O,"Fehlt",1)</f>
        <v>0</v>
      </c>
      <c r="G27" s="210">
        <v>136.827</v>
      </c>
      <c r="H27" s="100">
        <v>6.58</v>
      </c>
      <c r="I27" s="100">
        <v>9.58</v>
      </c>
      <c r="J27" s="100">
        <v>5.98</v>
      </c>
      <c r="K27" s="100">
        <v>10.48</v>
      </c>
      <c r="L27" s="226">
        <f>_xlfn.XLOOKUP(A27,'1_STM'!A:A,'1_STM'!N:N,"Fehlt",1)</f>
        <v>9.7799999999999994</v>
      </c>
      <c r="M27" s="101">
        <v>0.32400000000000001</v>
      </c>
      <c r="N27" s="226">
        <v>6.7380000000000004</v>
      </c>
      <c r="O27" s="226">
        <v>3.74</v>
      </c>
      <c r="P27" s="226">
        <f t="shared" si="2"/>
        <v>2.8419999999999996</v>
      </c>
      <c r="Q27" s="256">
        <v>462</v>
      </c>
      <c r="R27" s="101">
        <f t="shared" si="3"/>
        <v>0.46200000000000002</v>
      </c>
      <c r="S27" s="199">
        <f t="shared" si="4"/>
        <v>0.35147564325225522</v>
      </c>
      <c r="T27" s="102"/>
      <c r="U27" s="176">
        <f t="shared" si="0"/>
        <v>0.94733333333333314</v>
      </c>
      <c r="V27" s="218"/>
      <c r="W27" s="218" t="s">
        <v>616</v>
      </c>
      <c r="X27" s="144">
        <v>8.5</v>
      </c>
      <c r="Y27" s="144">
        <f t="shared" si="1"/>
        <v>9.08</v>
      </c>
      <c r="Z27" s="144">
        <f t="shared" si="5"/>
        <v>0.69999999999999929</v>
      </c>
      <c r="AA27" s="194"/>
      <c r="AB27" s="194"/>
      <c r="AC27" s="212"/>
      <c r="AD27" s="212"/>
      <c r="AE27" s="214"/>
      <c r="AF27" s="281"/>
      <c r="AG27" s="103"/>
      <c r="AH27" s="206"/>
    </row>
    <row r="28" spans="1:37" s="201" customFormat="1" ht="48.75" x14ac:dyDescent="0.25">
      <c r="A28" s="318" t="s">
        <v>117</v>
      </c>
      <c r="B28" s="319" t="s">
        <v>549</v>
      </c>
      <c r="C28" s="319" t="s">
        <v>534</v>
      </c>
      <c r="D28" s="319" t="s">
        <v>545</v>
      </c>
      <c r="E28" s="319">
        <v>1</v>
      </c>
      <c r="F28" s="319">
        <f>_xlfn.XLOOKUP(A28,'1_STM'!A:A,'1_STM'!O:O,"Fehlt",1)</f>
        <v>0</v>
      </c>
      <c r="G28" s="320">
        <v>142.91999999999999</v>
      </c>
      <c r="H28" s="104">
        <v>11.85</v>
      </c>
      <c r="I28" s="104">
        <v>19.850000000000001</v>
      </c>
      <c r="J28" s="104">
        <v>10.85</v>
      </c>
      <c r="K28" s="104">
        <v>20.85</v>
      </c>
      <c r="L28" s="104">
        <f>_xlfn.XLOOKUP(A28,'1_STM'!A:A,'1_STM'!N:N,"Fehlt",1)</f>
        <v>18.22</v>
      </c>
      <c r="M28" s="207">
        <v>0.377</v>
      </c>
      <c r="N28" s="104">
        <v>10.425000000000001</v>
      </c>
      <c r="O28" s="104">
        <v>10</v>
      </c>
      <c r="P28" s="104">
        <f t="shared" si="2"/>
        <v>9.4250000000000007</v>
      </c>
      <c r="Q28" s="321">
        <v>1674</v>
      </c>
      <c r="R28" s="322">
        <f t="shared" si="3"/>
        <v>1.6739999999999999</v>
      </c>
      <c r="S28" s="199">
        <f t="shared" si="4"/>
        <v>1.5781388080574819</v>
      </c>
      <c r="T28" s="323">
        <v>120</v>
      </c>
      <c r="U28" s="176">
        <f t="shared" si="0"/>
        <v>3.1416666666666666</v>
      </c>
      <c r="V28" s="208">
        <v>1.27</v>
      </c>
      <c r="W28" s="208">
        <v>9.8583333333300001</v>
      </c>
      <c r="X28" s="176">
        <v>13</v>
      </c>
      <c r="Y28" s="176">
        <v>17.899999999999999</v>
      </c>
      <c r="Z28" s="176">
        <f t="shared" si="5"/>
        <v>0.32000000000000028</v>
      </c>
      <c r="AA28" s="324"/>
      <c r="AB28" s="324"/>
      <c r="AC28" s="325"/>
      <c r="AD28" s="325"/>
      <c r="AE28" s="214"/>
      <c r="AF28" s="326" t="s">
        <v>784</v>
      </c>
      <c r="AG28" s="327" t="s">
        <v>813</v>
      </c>
      <c r="AH28" s="328"/>
    </row>
    <row r="29" spans="1:37" x14ac:dyDescent="0.25">
      <c r="A29" s="286" t="s">
        <v>169</v>
      </c>
      <c r="B29" s="22" t="s">
        <v>566</v>
      </c>
      <c r="C29" s="22" t="s">
        <v>537</v>
      </c>
      <c r="D29" s="22" t="s">
        <v>513</v>
      </c>
      <c r="E29" s="22">
        <v>2</v>
      </c>
      <c r="F29" s="272">
        <f>_xlfn.XLOOKUP(A29,'1_STM'!A:A,'1_STM'!O:O,"Fehlt",1)</f>
        <v>0</v>
      </c>
      <c r="G29" s="210">
        <v>139.49799999999999</v>
      </c>
      <c r="H29" s="100">
        <v>7.05</v>
      </c>
      <c r="I29" s="100">
        <v>9.0500000000000007</v>
      </c>
      <c r="J29" s="100">
        <v>6.55</v>
      </c>
      <c r="K29" s="100">
        <v>9.0500000000000007</v>
      </c>
      <c r="L29" s="226">
        <f>_xlfn.XLOOKUP(A29,'1_STM'!A:A,'1_STM'!N:N,"Fehlt",1)</f>
        <v>10.029999999999999</v>
      </c>
      <c r="M29" s="101">
        <v>0.32400000000000001</v>
      </c>
      <c r="N29" s="226">
        <v>8.5909999999999993</v>
      </c>
      <c r="O29" s="226">
        <v>0.46</v>
      </c>
      <c r="P29" s="226">
        <f t="shared" si="2"/>
        <v>0.45900000000000141</v>
      </c>
      <c r="Q29" s="256">
        <v>57</v>
      </c>
      <c r="R29" s="101">
        <f t="shared" si="3"/>
        <v>5.7000000000000002E-2</v>
      </c>
      <c r="S29" s="199">
        <f t="shared" si="4"/>
        <v>5.6765418808158226E-2</v>
      </c>
      <c r="T29" s="102"/>
      <c r="U29" s="176">
        <f t="shared" si="0"/>
        <v>0.15300000000000047</v>
      </c>
      <c r="V29" s="218"/>
      <c r="W29" s="218" t="s">
        <v>616</v>
      </c>
      <c r="X29" s="144">
        <v>8.6</v>
      </c>
      <c r="Y29" s="144">
        <f t="shared" si="1"/>
        <v>8.5500000000000007</v>
      </c>
      <c r="Z29" s="144">
        <f t="shared" si="5"/>
        <v>1.4799999999999986</v>
      </c>
      <c r="AA29" s="194"/>
      <c r="AB29" s="194"/>
      <c r="AC29" s="212"/>
      <c r="AD29" s="212"/>
      <c r="AE29" s="214"/>
      <c r="AF29" s="281"/>
      <c r="AG29" s="103"/>
      <c r="AH29" s="206"/>
    </row>
    <row r="30" spans="1:37" x14ac:dyDescent="0.25">
      <c r="A30" s="286" t="s">
        <v>172</v>
      </c>
      <c r="B30" s="22" t="s">
        <v>566</v>
      </c>
      <c r="C30" s="22" t="s">
        <v>537</v>
      </c>
      <c r="D30" s="22" t="s">
        <v>513</v>
      </c>
      <c r="E30" s="22">
        <v>1</v>
      </c>
      <c r="F30" s="272">
        <f>_xlfn.XLOOKUP(A30,'1_STM'!A:A,'1_STM'!O:O,"Fehlt",1)</f>
        <v>0</v>
      </c>
      <c r="G30" s="210">
        <v>138.29499999999999</v>
      </c>
      <c r="H30" s="100">
        <v>7.12</v>
      </c>
      <c r="I30" s="100">
        <v>9.1199999999999992</v>
      </c>
      <c r="J30" s="100">
        <v>6.72</v>
      </c>
      <c r="K30" s="100">
        <v>9.2200000000000006</v>
      </c>
      <c r="L30" s="226">
        <f>_xlfn.XLOOKUP(A30,'1_STM'!A:A,'1_STM'!N:N,"Fehlt",1)</f>
        <v>10.119999999999999</v>
      </c>
      <c r="M30" s="101">
        <v>0.32400000000000001</v>
      </c>
      <c r="N30" s="226">
        <v>7.234</v>
      </c>
      <c r="O30" s="226">
        <v>1.98</v>
      </c>
      <c r="P30" s="226">
        <f t="shared" si="2"/>
        <v>1.8859999999999992</v>
      </c>
      <c r="Q30" s="256">
        <v>245</v>
      </c>
      <c r="R30" s="101">
        <f t="shared" si="3"/>
        <v>0.245</v>
      </c>
      <c r="S30" s="199">
        <f t="shared" si="4"/>
        <v>0.23324527205269288</v>
      </c>
      <c r="T30" s="102">
        <v>38</v>
      </c>
      <c r="U30" s="176">
        <f t="shared" si="0"/>
        <v>0.62866666666666637</v>
      </c>
      <c r="V30" s="218">
        <v>0.73</v>
      </c>
      <c r="W30" s="218">
        <v>6.0789473684199997</v>
      </c>
      <c r="X30" s="144">
        <v>9.1</v>
      </c>
      <c r="Y30" s="144">
        <f t="shared" si="1"/>
        <v>8.6199999999999992</v>
      </c>
      <c r="Z30" s="144">
        <f t="shared" si="5"/>
        <v>1.5</v>
      </c>
      <c r="AA30" s="194"/>
      <c r="AB30" s="194"/>
      <c r="AC30" s="212"/>
      <c r="AD30" s="212"/>
      <c r="AE30" s="214"/>
      <c r="AF30" s="281"/>
      <c r="AG30" s="103"/>
      <c r="AH30" s="206"/>
    </row>
    <row r="31" spans="1:37" x14ac:dyDescent="0.25">
      <c r="A31" s="286" t="s">
        <v>173</v>
      </c>
      <c r="B31" s="22" t="s">
        <v>566</v>
      </c>
      <c r="C31" s="22" t="s">
        <v>539</v>
      </c>
      <c r="D31" s="22" t="s">
        <v>545</v>
      </c>
      <c r="E31" s="22">
        <v>2</v>
      </c>
      <c r="F31" s="272">
        <f>_xlfn.XLOOKUP(A31,'1_STM'!A:A,'1_STM'!O:O,"Fehlt",1)</f>
        <v>0</v>
      </c>
      <c r="G31" s="210">
        <v>139.46600000000001</v>
      </c>
      <c r="H31" s="100">
        <v>13</v>
      </c>
      <c r="I31" s="100">
        <v>16</v>
      </c>
      <c r="J31" s="100">
        <v>13</v>
      </c>
      <c r="K31" s="100">
        <v>16</v>
      </c>
      <c r="L31" s="226">
        <f>_xlfn.XLOOKUP(A31,'1_STM'!A:A,'1_STM'!N:N,"Fehlt",1)</f>
        <v>16.989999999999998</v>
      </c>
      <c r="M31" s="101">
        <v>0.32400000000000001</v>
      </c>
      <c r="N31" s="226">
        <v>9.9109999999999996</v>
      </c>
      <c r="O31" s="226">
        <v>3</v>
      </c>
      <c r="P31" s="226">
        <f t="shared" si="2"/>
        <v>6.0890000000000004</v>
      </c>
      <c r="Q31" s="256">
        <v>371</v>
      </c>
      <c r="R31" s="101">
        <f t="shared" si="3"/>
        <v>0.371</v>
      </c>
      <c r="S31" s="199">
        <f t="shared" si="4"/>
        <v>0.753038420747003</v>
      </c>
      <c r="T31" s="102"/>
      <c r="U31" s="176">
        <f t="shared" si="0"/>
        <v>2.0296666666666665</v>
      </c>
      <c r="V31" s="218"/>
      <c r="W31" s="218" t="s">
        <v>616</v>
      </c>
      <c r="X31" s="144">
        <v>16</v>
      </c>
      <c r="Y31" s="144">
        <f t="shared" si="1"/>
        <v>15.5</v>
      </c>
      <c r="Z31" s="144">
        <f t="shared" si="5"/>
        <v>1.4899999999999984</v>
      </c>
      <c r="AA31" s="194"/>
      <c r="AB31" s="194"/>
      <c r="AC31" s="212"/>
      <c r="AD31" s="212"/>
      <c r="AE31" s="214"/>
      <c r="AF31" s="281"/>
      <c r="AG31" s="103"/>
      <c r="AH31" s="206"/>
    </row>
    <row r="32" spans="1:37" ht="30.75" customHeight="1" x14ac:dyDescent="0.25">
      <c r="A32" s="286" t="s">
        <v>174</v>
      </c>
      <c r="B32" s="22" t="s">
        <v>566</v>
      </c>
      <c r="C32" s="22" t="s">
        <v>537</v>
      </c>
      <c r="D32" s="22" t="s">
        <v>513</v>
      </c>
      <c r="E32" s="22">
        <v>2</v>
      </c>
      <c r="F32" s="272">
        <f>_xlfn.XLOOKUP(A32,'1_STM'!A:A,'1_STM'!O:O,"Fehlt",1)</f>
        <v>0</v>
      </c>
      <c r="G32" s="210">
        <v>139.37899999999999</v>
      </c>
      <c r="H32" s="100">
        <v>6.62</v>
      </c>
      <c r="I32" s="100">
        <v>9.6199999999999992</v>
      </c>
      <c r="J32" s="100">
        <v>6.12</v>
      </c>
      <c r="K32" s="100">
        <v>9.6199999999999992</v>
      </c>
      <c r="L32" s="226">
        <f>_xlfn.XLOOKUP(A32,'1_STM'!A:A,'1_STM'!N:N,"Fehlt",1)</f>
        <v>10.55</v>
      </c>
      <c r="M32" s="101">
        <v>0.32400000000000001</v>
      </c>
      <c r="N32" s="226">
        <v>8.8179999999999996</v>
      </c>
      <c r="O32" s="226">
        <v>0.8</v>
      </c>
      <c r="P32" s="226">
        <f t="shared" si="2"/>
        <v>0.8019999999999996</v>
      </c>
      <c r="Q32" s="256">
        <v>100</v>
      </c>
      <c r="R32" s="101">
        <f t="shared" si="3"/>
        <v>0.1</v>
      </c>
      <c r="S32" s="199">
        <f t="shared" si="4"/>
        <v>9.9184892993775017E-2</v>
      </c>
      <c r="T32" s="102"/>
      <c r="U32" s="176">
        <f t="shared" si="0"/>
        <v>0.2673333333333332</v>
      </c>
      <c r="V32" s="218"/>
      <c r="W32" s="218" t="s">
        <v>616</v>
      </c>
      <c r="X32" s="144">
        <v>9.1</v>
      </c>
      <c r="Y32" s="144">
        <f t="shared" si="1"/>
        <v>9.1199999999999992</v>
      </c>
      <c r="Z32" s="144">
        <f t="shared" si="5"/>
        <v>1.4300000000000015</v>
      </c>
      <c r="AA32" s="194"/>
      <c r="AB32" s="194"/>
      <c r="AC32" s="212"/>
      <c r="AD32" s="212"/>
      <c r="AE32" s="214"/>
      <c r="AF32" s="281" t="s">
        <v>778</v>
      </c>
      <c r="AG32" s="103"/>
      <c r="AH32" s="206"/>
    </row>
    <row r="33" spans="1:34" x14ac:dyDescent="0.25">
      <c r="A33" s="286" t="s">
        <v>175</v>
      </c>
      <c r="B33" s="22" t="s">
        <v>566</v>
      </c>
      <c r="C33" s="22" t="s">
        <v>536</v>
      </c>
      <c r="D33" s="22" t="s">
        <v>545</v>
      </c>
      <c r="E33" s="22">
        <v>1</v>
      </c>
      <c r="F33" s="272">
        <f>_xlfn.XLOOKUP(A33,'1_STM'!A:A,'1_STM'!O:O,"Fehlt",1)</f>
        <v>0</v>
      </c>
      <c r="G33" s="210">
        <v>139.18199999999999</v>
      </c>
      <c r="H33" s="100">
        <v>14.42</v>
      </c>
      <c r="I33" s="100">
        <v>17.420000000000002</v>
      </c>
      <c r="J33" s="100">
        <v>13.92</v>
      </c>
      <c r="K33" s="100">
        <v>17.420000000000002</v>
      </c>
      <c r="L33" s="226">
        <f>_xlfn.XLOOKUP(A33,'1_STM'!A:A,'1_STM'!N:N,"Fehlt",1)</f>
        <v>18.39</v>
      </c>
      <c r="M33" s="101">
        <v>0.32400000000000001</v>
      </c>
      <c r="N33" s="226">
        <v>8.6170000000000009</v>
      </c>
      <c r="O33" s="226">
        <v>3.5</v>
      </c>
      <c r="P33" s="226">
        <f t="shared" si="2"/>
        <v>8.8030000000000008</v>
      </c>
      <c r="Q33" s="256">
        <v>433</v>
      </c>
      <c r="R33" s="101">
        <f t="shared" si="3"/>
        <v>0.433</v>
      </c>
      <c r="S33" s="199">
        <f t="shared" si="4"/>
        <v>1.0886840561399027</v>
      </c>
      <c r="T33" s="102">
        <v>62</v>
      </c>
      <c r="U33" s="176">
        <f t="shared" si="0"/>
        <v>2.9343333333333335</v>
      </c>
      <c r="V33" s="218">
        <v>1.25</v>
      </c>
      <c r="W33" s="218">
        <v>7.0322580645199997</v>
      </c>
      <c r="X33" s="144">
        <v>14</v>
      </c>
      <c r="Y33" s="144">
        <f t="shared" si="1"/>
        <v>16.920000000000002</v>
      </c>
      <c r="Z33" s="144">
        <f t="shared" si="5"/>
        <v>1.4699999999999989</v>
      </c>
      <c r="AA33" s="194"/>
      <c r="AB33" s="194"/>
      <c r="AC33" s="212"/>
      <c r="AD33" s="212"/>
      <c r="AE33" s="214"/>
      <c r="AF33" s="281"/>
      <c r="AG33" s="103"/>
      <c r="AH33" s="206"/>
    </row>
    <row r="34" spans="1:34" ht="48.75" x14ac:dyDescent="0.25">
      <c r="A34" s="286" t="s">
        <v>176</v>
      </c>
      <c r="B34" s="22" t="s">
        <v>566</v>
      </c>
      <c r="C34" s="22" t="s">
        <v>539</v>
      </c>
      <c r="D34" s="22" t="s">
        <v>545</v>
      </c>
      <c r="E34" s="22">
        <v>1</v>
      </c>
      <c r="F34" s="272">
        <f>_xlfn.XLOOKUP(A34,'1_STM'!A:A,'1_STM'!O:O,"Fehlt",1)</f>
        <v>0</v>
      </c>
      <c r="G34" s="210">
        <v>139.76599999999999</v>
      </c>
      <c r="H34" s="100">
        <v>13.74</v>
      </c>
      <c r="I34" s="100">
        <v>17.739999999999998</v>
      </c>
      <c r="J34" s="100">
        <v>13.34</v>
      </c>
      <c r="K34" s="100">
        <v>17.84</v>
      </c>
      <c r="L34" s="226">
        <f>_xlfn.XLOOKUP(A34,'1_STM'!A:A,'1_STM'!N:N,"Fehlt",1)</f>
        <v>18.32</v>
      </c>
      <c r="M34" s="101">
        <v>0.32400000000000001</v>
      </c>
      <c r="N34" s="226">
        <v>9.6430000000000007</v>
      </c>
      <c r="O34" s="226">
        <v>4.5</v>
      </c>
      <c r="P34" s="226">
        <f t="shared" si="2"/>
        <v>8.0969999999999978</v>
      </c>
      <c r="Q34" s="256">
        <v>557</v>
      </c>
      <c r="R34" s="101">
        <f t="shared" si="3"/>
        <v>0.55700000000000005</v>
      </c>
      <c r="S34" s="199">
        <f t="shared" si="4"/>
        <v>1.001371669040644</v>
      </c>
      <c r="T34" s="102">
        <v>240</v>
      </c>
      <c r="U34" s="176">
        <f t="shared" si="0"/>
        <v>2.698999999999999</v>
      </c>
      <c r="V34" s="218">
        <v>1.84</v>
      </c>
      <c r="W34" s="218">
        <v>2.3166666666700002</v>
      </c>
      <c r="X34" s="144">
        <v>15.5</v>
      </c>
      <c r="Y34" s="144">
        <f t="shared" si="1"/>
        <v>17.239999999999998</v>
      </c>
      <c r="Z34" s="144">
        <f t="shared" si="5"/>
        <v>1.0800000000000018</v>
      </c>
      <c r="AA34" s="194"/>
      <c r="AB34" s="194"/>
      <c r="AC34" s="212"/>
      <c r="AD34" s="212"/>
      <c r="AE34" s="214"/>
      <c r="AF34" s="281" t="s">
        <v>762</v>
      </c>
      <c r="AG34" s="103"/>
      <c r="AH34" s="206"/>
    </row>
    <row r="35" spans="1:34" x14ac:dyDescent="0.25">
      <c r="A35" s="286" t="s">
        <v>177</v>
      </c>
      <c r="B35" s="22" t="s">
        <v>566</v>
      </c>
      <c r="C35" s="22" t="s">
        <v>536</v>
      </c>
      <c r="D35" s="22" t="s">
        <v>545</v>
      </c>
      <c r="E35" s="22">
        <v>1</v>
      </c>
      <c r="F35" s="272">
        <f>_xlfn.XLOOKUP(A35,'1_STM'!A:A,'1_STM'!O:O,"Fehlt",1)</f>
        <v>0</v>
      </c>
      <c r="G35" s="210">
        <v>137.096</v>
      </c>
      <c r="H35" s="100">
        <v>15.93</v>
      </c>
      <c r="I35" s="100">
        <v>18.93</v>
      </c>
      <c r="J35" s="100">
        <v>15.43</v>
      </c>
      <c r="K35" s="100">
        <v>18.93</v>
      </c>
      <c r="L35" s="226">
        <f>_xlfn.XLOOKUP(A35,'1_STM'!A:A,'1_STM'!N:N,"Fehlt",1)</f>
        <v>19.829999999999998</v>
      </c>
      <c r="M35" s="101">
        <v>0.32400000000000001</v>
      </c>
      <c r="N35" s="226">
        <v>6.2380000000000004</v>
      </c>
      <c r="O35" s="226">
        <v>3.5</v>
      </c>
      <c r="P35" s="226">
        <f t="shared" si="2"/>
        <v>12.692</v>
      </c>
      <c r="Q35" s="256">
        <v>433</v>
      </c>
      <c r="R35" s="101">
        <f t="shared" si="3"/>
        <v>0.433</v>
      </c>
      <c r="S35" s="199">
        <f t="shared" si="4"/>
        <v>1.5696442168042308</v>
      </c>
      <c r="T35" s="102">
        <v>127</v>
      </c>
      <c r="U35" s="176">
        <f t="shared" si="0"/>
        <v>4.2306666666666661</v>
      </c>
      <c r="V35" s="218">
        <v>1.79</v>
      </c>
      <c r="W35" s="218">
        <v>3.4094488189000001</v>
      </c>
      <c r="X35" s="144">
        <v>14</v>
      </c>
      <c r="Y35" s="144">
        <f t="shared" si="1"/>
        <v>18.43</v>
      </c>
      <c r="Z35" s="144">
        <f t="shared" si="5"/>
        <v>1.3999999999999986</v>
      </c>
      <c r="AA35" s="194"/>
      <c r="AB35" s="194"/>
      <c r="AC35" s="212"/>
      <c r="AD35" s="212"/>
      <c r="AE35" s="214"/>
      <c r="AF35" s="281"/>
      <c r="AG35" s="103"/>
      <c r="AH35" s="206"/>
    </row>
    <row r="36" spans="1:34" x14ac:dyDescent="0.25">
      <c r="A36" s="286" t="s">
        <v>178</v>
      </c>
      <c r="B36" s="22" t="s">
        <v>566</v>
      </c>
      <c r="C36" s="22" t="s">
        <v>539</v>
      </c>
      <c r="D36" s="22" t="s">
        <v>545</v>
      </c>
      <c r="E36" s="22">
        <v>2</v>
      </c>
      <c r="F36" s="272">
        <f>_xlfn.XLOOKUP(A36,'1_STM'!A:A,'1_STM'!O:O,"Fehlt",1)</f>
        <v>0</v>
      </c>
      <c r="G36" s="210">
        <v>139.82599999999999</v>
      </c>
      <c r="H36" s="100">
        <v>13.42</v>
      </c>
      <c r="I36" s="100">
        <v>16.420000000000002</v>
      </c>
      <c r="J36" s="100">
        <v>13.02</v>
      </c>
      <c r="K36" s="100">
        <v>16.52</v>
      </c>
      <c r="L36" s="226">
        <f>_xlfn.XLOOKUP(A36,'1_STM'!A:A,'1_STM'!N:N,"Fehlt",1)</f>
        <v>17.46</v>
      </c>
      <c r="M36" s="101">
        <v>0.32400000000000001</v>
      </c>
      <c r="N36" s="226">
        <v>10.894</v>
      </c>
      <c r="O36" s="226">
        <v>3.5</v>
      </c>
      <c r="P36" s="226">
        <f t="shared" si="2"/>
        <v>5.5260000000000016</v>
      </c>
      <c r="Q36" s="256">
        <v>433</v>
      </c>
      <c r="R36" s="101">
        <f t="shared" si="3"/>
        <v>0.433</v>
      </c>
      <c r="S36" s="199">
        <f t="shared" si="4"/>
        <v>0.6834111205531187</v>
      </c>
      <c r="T36" s="102"/>
      <c r="U36" s="176">
        <f t="shared" si="0"/>
        <v>1.8420000000000005</v>
      </c>
      <c r="V36" s="218"/>
      <c r="W36" s="218" t="s">
        <v>616</v>
      </c>
      <c r="X36" s="144">
        <v>16.5</v>
      </c>
      <c r="Y36" s="144">
        <f t="shared" si="1"/>
        <v>15.920000000000002</v>
      </c>
      <c r="Z36" s="144">
        <f t="shared" si="5"/>
        <v>1.5399999999999991</v>
      </c>
      <c r="AA36" s="194"/>
      <c r="AB36" s="194"/>
      <c r="AC36" s="212"/>
      <c r="AD36" s="212"/>
      <c r="AE36" s="214"/>
      <c r="AF36" s="281"/>
      <c r="AG36" s="103"/>
      <c r="AH36" s="206"/>
    </row>
    <row r="37" spans="1:34" x14ac:dyDescent="0.25">
      <c r="A37" s="286" t="s">
        <v>179</v>
      </c>
      <c r="B37" s="22" t="s">
        <v>566</v>
      </c>
      <c r="C37" s="22" t="s">
        <v>537</v>
      </c>
      <c r="D37" s="22" t="s">
        <v>513</v>
      </c>
      <c r="E37" s="22">
        <v>2</v>
      </c>
      <c r="F37" s="272">
        <f>_xlfn.XLOOKUP(A37,'1_STM'!A:A,'1_STM'!O:O,"Fehlt",1)</f>
        <v>0</v>
      </c>
      <c r="G37" s="210">
        <v>138.946</v>
      </c>
      <c r="H37" s="100">
        <v>6.03</v>
      </c>
      <c r="I37" s="100">
        <v>9.0299999999999994</v>
      </c>
      <c r="J37" s="100">
        <v>5.53</v>
      </c>
      <c r="K37" s="100">
        <v>9.5299999999999994</v>
      </c>
      <c r="L37" s="226">
        <f>_xlfn.XLOOKUP(A37,'1_STM'!A:A,'1_STM'!N:N,"Fehlt",1)</f>
        <v>10</v>
      </c>
      <c r="M37" s="101">
        <v>0.32400000000000001</v>
      </c>
      <c r="N37" s="226">
        <v>8.19</v>
      </c>
      <c r="O37" s="226">
        <f>K37-N37</f>
        <v>1.3399999999999999</v>
      </c>
      <c r="P37" s="226">
        <f t="shared" si="2"/>
        <v>0.83999999999999986</v>
      </c>
      <c r="Q37" s="256">
        <v>104</v>
      </c>
      <c r="R37" s="101">
        <f>Q37/1000</f>
        <v>0.104</v>
      </c>
      <c r="S37" s="199">
        <f t="shared" si="4"/>
        <v>0.10388442657702125</v>
      </c>
      <c r="T37" s="102"/>
      <c r="U37" s="176">
        <f t="shared" si="0"/>
        <v>0.27999999999999992</v>
      </c>
      <c r="V37" s="218"/>
      <c r="W37" s="218" t="s">
        <v>616</v>
      </c>
      <c r="X37" s="144">
        <v>8.5</v>
      </c>
      <c r="Y37" s="144">
        <f t="shared" si="1"/>
        <v>8.5299999999999994</v>
      </c>
      <c r="Z37" s="144">
        <f t="shared" si="5"/>
        <v>1.4700000000000006</v>
      </c>
      <c r="AA37" s="194"/>
      <c r="AB37" s="194"/>
      <c r="AC37" s="212"/>
      <c r="AD37" s="212"/>
      <c r="AE37" s="214"/>
      <c r="AF37" s="281"/>
      <c r="AG37" s="103"/>
      <c r="AH37" s="206"/>
    </row>
    <row r="38" spans="1:34" x14ac:dyDescent="0.25">
      <c r="A38" s="286" t="s">
        <v>184</v>
      </c>
      <c r="B38" s="22" t="s">
        <v>566</v>
      </c>
      <c r="C38" s="22" t="s">
        <v>539</v>
      </c>
      <c r="D38" s="22" t="s">
        <v>545</v>
      </c>
      <c r="E38" s="22">
        <v>2</v>
      </c>
      <c r="F38" s="272">
        <f>_xlfn.XLOOKUP(A38,'1_STM'!A:A,'1_STM'!O:O,"Fehlt",1)</f>
        <v>0</v>
      </c>
      <c r="G38" s="210">
        <v>139.84299999999999</v>
      </c>
      <c r="H38" s="100">
        <v>13.17</v>
      </c>
      <c r="I38" s="100">
        <v>16.170000000000002</v>
      </c>
      <c r="J38" s="100">
        <v>12.97</v>
      </c>
      <c r="K38" s="100">
        <v>16.170000000000002</v>
      </c>
      <c r="L38" s="226">
        <f>_xlfn.XLOOKUP(A38,'1_STM'!A:A,'1_STM'!N:N,"Fehlt",1)</f>
        <v>16.93</v>
      </c>
      <c r="M38" s="101">
        <v>0.32400000000000001</v>
      </c>
      <c r="N38" s="226">
        <v>10.178000000000001</v>
      </c>
      <c r="O38" s="226">
        <v>3.2</v>
      </c>
      <c r="P38" s="226">
        <f t="shared" si="2"/>
        <v>5.9920000000000009</v>
      </c>
      <c r="Q38" s="256">
        <v>396</v>
      </c>
      <c r="R38" s="101">
        <f t="shared" si="3"/>
        <v>0.39600000000000002</v>
      </c>
      <c r="S38" s="199">
        <f t="shared" si="4"/>
        <v>0.74104224291608511</v>
      </c>
      <c r="T38" s="102"/>
      <c r="U38" s="176">
        <f t="shared" si="0"/>
        <v>1.9973333333333336</v>
      </c>
      <c r="V38" s="218"/>
      <c r="W38" s="218" t="s">
        <v>616</v>
      </c>
      <c r="X38" s="144">
        <v>15.7</v>
      </c>
      <c r="Y38" s="144">
        <f t="shared" si="1"/>
        <v>15.670000000000002</v>
      </c>
      <c r="Z38" s="144">
        <f t="shared" si="5"/>
        <v>1.259999999999998</v>
      </c>
      <c r="AA38" s="194"/>
      <c r="AB38" s="194"/>
      <c r="AC38" s="212"/>
      <c r="AD38" s="212"/>
      <c r="AE38" s="214"/>
      <c r="AF38" s="281"/>
      <c r="AG38" s="103"/>
      <c r="AH38" s="206"/>
    </row>
    <row r="39" spans="1:34" x14ac:dyDescent="0.25">
      <c r="A39" s="286" t="s">
        <v>186</v>
      </c>
      <c r="B39" s="22" t="s">
        <v>567</v>
      </c>
      <c r="C39" s="22" t="s">
        <v>535</v>
      </c>
      <c r="D39" s="22" t="s">
        <v>513</v>
      </c>
      <c r="E39" s="22">
        <v>2</v>
      </c>
      <c r="F39" s="272">
        <f>_xlfn.XLOOKUP(A39,'1_STM'!A:A,'1_STM'!O:O,"Fehlt",1)</f>
        <v>0</v>
      </c>
      <c r="G39" s="210">
        <v>139.17599999999999</v>
      </c>
      <c r="H39" s="100">
        <v>7.98</v>
      </c>
      <c r="I39" s="100">
        <v>10.98</v>
      </c>
      <c r="J39" s="100">
        <v>7.68</v>
      </c>
      <c r="K39" s="100">
        <v>11.18</v>
      </c>
      <c r="L39" s="226">
        <f>_xlfn.XLOOKUP(A39,'1_STM'!A:A,'1_STM'!N:N,"Fehlt",1)</f>
        <v>10.75</v>
      </c>
      <c r="M39" s="101">
        <v>0.32500000000000001</v>
      </c>
      <c r="N39" s="226">
        <v>8.6229999999999993</v>
      </c>
      <c r="O39" s="226">
        <v>2.56</v>
      </c>
      <c r="P39" s="226">
        <f t="shared" ref="P39:P70" si="6">I39-N39</f>
        <v>2.3570000000000011</v>
      </c>
      <c r="Q39" s="256">
        <v>318</v>
      </c>
      <c r="R39" s="101">
        <f t="shared" si="3"/>
        <v>0.318</v>
      </c>
      <c r="S39" s="199">
        <f t="shared" si="4"/>
        <v>0.29329688120680869</v>
      </c>
      <c r="T39" s="102"/>
      <c r="U39" s="176">
        <f t="shared" ref="U39:U70" si="7">1/3*(I39-N39)</f>
        <v>0.78566666666666696</v>
      </c>
      <c r="V39" s="218"/>
      <c r="W39" s="218" t="s">
        <v>616</v>
      </c>
      <c r="X39" s="144">
        <v>10.199999999999999</v>
      </c>
      <c r="Y39" s="144">
        <f t="shared" ref="Y39:Y45" si="8">I39-0.5</f>
        <v>10.48</v>
      </c>
      <c r="Z39" s="144">
        <f t="shared" si="5"/>
        <v>0.26999999999999957</v>
      </c>
      <c r="AA39" s="194"/>
      <c r="AB39" s="194"/>
      <c r="AC39" s="212"/>
      <c r="AD39" s="212"/>
      <c r="AE39" s="214"/>
      <c r="AF39" s="281"/>
      <c r="AG39" s="103"/>
      <c r="AH39" s="206"/>
    </row>
    <row r="40" spans="1:34" x14ac:dyDescent="0.25">
      <c r="A40" s="286" t="s">
        <v>188</v>
      </c>
      <c r="B40" s="22" t="s">
        <v>567</v>
      </c>
      <c r="C40" s="22" t="s">
        <v>535</v>
      </c>
      <c r="D40" s="22" t="s">
        <v>513</v>
      </c>
      <c r="E40" s="22">
        <v>1</v>
      </c>
      <c r="F40" s="272">
        <f>_xlfn.XLOOKUP(A40,'1_STM'!A:A,'1_STM'!O:O,"Fehlt",1)</f>
        <v>0</v>
      </c>
      <c r="G40" s="210">
        <v>139.18600000000001</v>
      </c>
      <c r="H40" s="100">
        <v>7.95</v>
      </c>
      <c r="I40" s="100">
        <v>10.95</v>
      </c>
      <c r="J40" s="100">
        <v>7.65</v>
      </c>
      <c r="K40" s="100">
        <v>11.15</v>
      </c>
      <c r="L40" s="226">
        <f>_xlfn.XLOOKUP(A40,'1_STM'!A:A,'1_STM'!N:N,"Fehlt",1)</f>
        <v>10.74</v>
      </c>
      <c r="M40" s="101">
        <v>0.32500000000000001</v>
      </c>
      <c r="N40" s="226">
        <v>8.7279999999999998</v>
      </c>
      <c r="O40" s="226">
        <v>2.42</v>
      </c>
      <c r="P40" s="226">
        <f t="shared" si="6"/>
        <v>2.2219999999999995</v>
      </c>
      <c r="Q40" s="256">
        <v>301</v>
      </c>
      <c r="R40" s="101">
        <f t="shared" si="3"/>
        <v>0.30099999999999999</v>
      </c>
      <c r="S40" s="199">
        <f t="shared" si="4"/>
        <v>0.27649795080251527</v>
      </c>
      <c r="T40" s="102">
        <v>110</v>
      </c>
      <c r="U40" s="176">
        <f t="shared" si="7"/>
        <v>0.74066666666666647</v>
      </c>
      <c r="V40" s="218">
        <v>0.11</v>
      </c>
      <c r="W40" s="218">
        <v>2.6818181818200002</v>
      </c>
      <c r="X40" s="144">
        <v>10.5</v>
      </c>
      <c r="Y40" s="144">
        <f t="shared" si="8"/>
        <v>10.45</v>
      </c>
      <c r="Z40" s="144">
        <f t="shared" si="5"/>
        <v>0.29000000000000092</v>
      </c>
      <c r="AA40" s="194"/>
      <c r="AB40" s="194"/>
      <c r="AC40" s="212"/>
      <c r="AD40" s="212"/>
      <c r="AE40" s="214"/>
      <c r="AF40" s="281"/>
      <c r="AG40" s="103"/>
      <c r="AH40" s="206"/>
    </row>
    <row r="41" spans="1:34" x14ac:dyDescent="0.25">
      <c r="A41" s="286" t="s">
        <v>190</v>
      </c>
      <c r="B41" s="22" t="s">
        <v>555</v>
      </c>
      <c r="C41" s="22" t="s">
        <v>536</v>
      </c>
      <c r="D41" s="22" t="s">
        <v>545</v>
      </c>
      <c r="E41" s="22">
        <v>1</v>
      </c>
      <c r="F41" s="272">
        <f>_xlfn.XLOOKUP(A41,'1_STM'!A:A,'1_STM'!O:O,"Fehlt",1)</f>
        <v>0</v>
      </c>
      <c r="G41" s="210">
        <v>137.96799999999999</v>
      </c>
      <c r="H41" s="100">
        <v>15.42</v>
      </c>
      <c r="I41" s="100">
        <v>18.420000000000002</v>
      </c>
      <c r="J41" s="100">
        <v>14.92</v>
      </c>
      <c r="K41" s="100">
        <v>18.420000000000002</v>
      </c>
      <c r="L41" s="226">
        <f>_xlfn.XLOOKUP(A41,'1_STM'!A:A,'1_STM'!N:N,"Fehlt",1)</f>
        <v>19.399999999999999</v>
      </c>
      <c r="M41" s="101">
        <v>0.32400000000000001</v>
      </c>
      <c r="N41" s="226">
        <v>6.6989999999999998</v>
      </c>
      <c r="O41" s="226">
        <v>3.5</v>
      </c>
      <c r="P41" s="226">
        <f t="shared" si="6"/>
        <v>11.721000000000002</v>
      </c>
      <c r="Q41" s="256">
        <v>433</v>
      </c>
      <c r="R41" s="101">
        <f t="shared" si="3"/>
        <v>0.433</v>
      </c>
      <c r="S41" s="199">
        <f t="shared" si="4"/>
        <v>1.4495587665586505</v>
      </c>
      <c r="T41" s="102">
        <v>64</v>
      </c>
      <c r="U41" s="176">
        <f t="shared" si="7"/>
        <v>3.9070000000000005</v>
      </c>
      <c r="V41" s="218">
        <v>1.18</v>
      </c>
      <c r="W41" s="218">
        <v>6.78125</v>
      </c>
      <c r="X41" s="144">
        <v>15.4</v>
      </c>
      <c r="Y41" s="144">
        <f t="shared" si="8"/>
        <v>17.920000000000002</v>
      </c>
      <c r="Z41" s="144">
        <f t="shared" si="5"/>
        <v>1.4799999999999969</v>
      </c>
      <c r="AA41" s="194"/>
      <c r="AB41" s="194"/>
      <c r="AC41" s="212"/>
      <c r="AD41" s="212"/>
      <c r="AE41" s="214"/>
      <c r="AF41" s="281"/>
      <c r="AG41" s="103"/>
      <c r="AH41" s="206"/>
    </row>
    <row r="42" spans="1:34" x14ac:dyDescent="0.25">
      <c r="A42" s="286" t="s">
        <v>191</v>
      </c>
      <c r="B42" s="22" t="s">
        <v>555</v>
      </c>
      <c r="C42" s="22" t="s">
        <v>537</v>
      </c>
      <c r="D42" s="22" t="s">
        <v>513</v>
      </c>
      <c r="E42" s="22">
        <v>2</v>
      </c>
      <c r="F42" s="272">
        <f>_xlfn.XLOOKUP(A42,'1_STM'!A:A,'1_STM'!O:O,"Fehlt",1)</f>
        <v>0</v>
      </c>
      <c r="G42" s="210">
        <v>137.55500000000001</v>
      </c>
      <c r="H42" s="100">
        <v>5.41</v>
      </c>
      <c r="I42" s="100">
        <v>8.41</v>
      </c>
      <c r="J42" s="100">
        <v>4.91</v>
      </c>
      <c r="K42" s="100">
        <v>8.41</v>
      </c>
      <c r="L42" s="226">
        <f>_xlfn.XLOOKUP(A42,'1_STM'!A:A,'1_STM'!N:N,"Fehlt",1)</f>
        <v>9.39</v>
      </c>
      <c r="M42" s="101">
        <v>0.42599999999999999</v>
      </c>
      <c r="N42" s="226">
        <v>5.5460000000000003</v>
      </c>
      <c r="O42" s="226">
        <v>2.86</v>
      </c>
      <c r="P42" s="226">
        <f t="shared" si="6"/>
        <v>2.8639999999999999</v>
      </c>
      <c r="Q42" s="256">
        <v>611</v>
      </c>
      <c r="R42" s="101">
        <f t="shared" si="3"/>
        <v>0.61099999999999999</v>
      </c>
      <c r="S42" s="199">
        <f t="shared" si="4"/>
        <v>0.61231281986467312</v>
      </c>
      <c r="T42" s="102"/>
      <c r="U42" s="176">
        <f t="shared" si="7"/>
        <v>0.95466666666666655</v>
      </c>
      <c r="V42" s="218"/>
      <c r="W42" s="218" t="s">
        <v>616</v>
      </c>
      <c r="X42" s="144">
        <v>8.4</v>
      </c>
      <c r="Y42" s="144">
        <f t="shared" si="8"/>
        <v>7.91</v>
      </c>
      <c r="Z42" s="144">
        <f t="shared" si="5"/>
        <v>1.4800000000000004</v>
      </c>
      <c r="AA42" s="194"/>
      <c r="AB42" s="194"/>
      <c r="AC42" s="212"/>
      <c r="AD42" s="212"/>
      <c r="AE42" s="214"/>
      <c r="AF42" s="281"/>
      <c r="AG42" s="103"/>
      <c r="AH42" s="206"/>
    </row>
    <row r="43" spans="1:34" x14ac:dyDescent="0.25">
      <c r="A43" s="286" t="s">
        <v>192</v>
      </c>
      <c r="B43" s="22" t="s">
        <v>555</v>
      </c>
      <c r="C43" s="22" t="s">
        <v>537</v>
      </c>
      <c r="D43" s="22" t="s">
        <v>513</v>
      </c>
      <c r="E43" s="22">
        <v>1</v>
      </c>
      <c r="F43" s="272">
        <f>_xlfn.XLOOKUP(A43,'1_STM'!A:A,'1_STM'!O:O,"Fehlt",1)</f>
        <v>0</v>
      </c>
      <c r="G43" s="210">
        <v>137.61099999999999</v>
      </c>
      <c r="H43" s="100">
        <v>7.69</v>
      </c>
      <c r="I43" s="100">
        <v>9.69</v>
      </c>
      <c r="J43" s="100">
        <v>7.19</v>
      </c>
      <c r="K43" s="100">
        <v>9.69</v>
      </c>
      <c r="L43" s="226">
        <f>_xlfn.XLOOKUP(A43,'1_STM'!A:A,'1_STM'!N:N,"Fehlt",1)</f>
        <v>10.75</v>
      </c>
      <c r="M43" s="101">
        <v>0.42599999999999999</v>
      </c>
      <c r="N43" s="226">
        <v>6.117</v>
      </c>
      <c r="O43" s="226">
        <v>2.5</v>
      </c>
      <c r="P43" s="226">
        <f t="shared" si="6"/>
        <v>3.5729999999999995</v>
      </c>
      <c r="Q43" s="256">
        <v>534</v>
      </c>
      <c r="R43" s="101">
        <f t="shared" si="3"/>
        <v>0.53400000000000003</v>
      </c>
      <c r="S43" s="199">
        <f t="shared" si="4"/>
        <v>0.76389445020128377</v>
      </c>
      <c r="T43" s="102">
        <v>145</v>
      </c>
      <c r="U43" s="176">
        <f t="shared" si="7"/>
        <v>1.1909999999999998</v>
      </c>
      <c r="V43" s="218">
        <v>0.41</v>
      </c>
      <c r="W43" s="218">
        <v>3.70344827586</v>
      </c>
      <c r="X43" s="144">
        <v>9.6</v>
      </c>
      <c r="Y43" s="144">
        <f t="shared" si="8"/>
        <v>9.19</v>
      </c>
      <c r="Z43" s="144">
        <f t="shared" si="5"/>
        <v>1.5600000000000005</v>
      </c>
      <c r="AA43" s="194"/>
      <c r="AB43" s="194"/>
      <c r="AC43" s="212"/>
      <c r="AD43" s="212"/>
      <c r="AE43" s="214"/>
      <c r="AF43" s="281"/>
      <c r="AG43" s="103"/>
      <c r="AH43" s="206"/>
    </row>
    <row r="44" spans="1:34" s="201" customFormat="1" ht="36.75" x14ac:dyDescent="0.25">
      <c r="A44" s="318" t="s">
        <v>119</v>
      </c>
      <c r="B44" s="319" t="s">
        <v>549</v>
      </c>
      <c r="C44" s="319" t="s">
        <v>534</v>
      </c>
      <c r="D44" s="319" t="s">
        <v>545</v>
      </c>
      <c r="E44" s="319">
        <v>1</v>
      </c>
      <c r="F44" s="319">
        <f>_xlfn.XLOOKUP(A44,'1_STM'!A:A,'1_STM'!O:O,"Fehlt",1)</f>
        <v>0</v>
      </c>
      <c r="G44" s="320">
        <v>145.636</v>
      </c>
      <c r="H44" s="104">
        <v>17</v>
      </c>
      <c r="I44" s="104">
        <v>23</v>
      </c>
      <c r="J44" s="104">
        <v>16.899999999999999</v>
      </c>
      <c r="K44" s="104">
        <v>24</v>
      </c>
      <c r="L44" s="104">
        <f>_xlfn.XLOOKUP(A44,'1_STM'!A:A,'1_STM'!N:N,"Fehlt",1)</f>
        <v>22.97</v>
      </c>
      <c r="M44" s="207">
        <v>0.377</v>
      </c>
      <c r="N44" s="104">
        <v>17.495000000000001</v>
      </c>
      <c r="O44" s="104">
        <v>6.51</v>
      </c>
      <c r="P44" s="104">
        <f t="shared" si="6"/>
        <v>5.504999999999999</v>
      </c>
      <c r="Q44" s="321">
        <v>1089</v>
      </c>
      <c r="R44" s="322">
        <f t="shared" si="3"/>
        <v>1.089</v>
      </c>
      <c r="S44" s="199">
        <f t="shared" si="4"/>
        <v>0.92176701733224775</v>
      </c>
      <c r="T44" s="323">
        <v>120</v>
      </c>
      <c r="U44" s="176">
        <f t="shared" si="7"/>
        <v>1.8349999999999995</v>
      </c>
      <c r="V44" s="208">
        <v>0.8</v>
      </c>
      <c r="W44" s="208">
        <v>5.875</v>
      </c>
      <c r="X44" s="176">
        <v>20</v>
      </c>
      <c r="Y44" s="176">
        <f t="shared" si="8"/>
        <v>22.5</v>
      </c>
      <c r="Z44" s="176">
        <f t="shared" si="5"/>
        <v>0.46999999999999886</v>
      </c>
      <c r="AA44" s="324"/>
      <c r="AB44" s="324"/>
      <c r="AC44" s="325"/>
      <c r="AD44" s="325"/>
      <c r="AE44" s="214"/>
      <c r="AF44" s="326" t="s">
        <v>785</v>
      </c>
      <c r="AG44" s="327" t="s">
        <v>813</v>
      </c>
      <c r="AH44" s="328"/>
    </row>
    <row r="45" spans="1:34" x14ac:dyDescent="0.25">
      <c r="A45" s="286" t="s">
        <v>195</v>
      </c>
      <c r="B45" s="22" t="s">
        <v>566</v>
      </c>
      <c r="C45" s="22" t="s">
        <v>537</v>
      </c>
      <c r="D45" s="22" t="s">
        <v>513</v>
      </c>
      <c r="E45" s="22">
        <v>1</v>
      </c>
      <c r="F45" s="272">
        <f>_xlfn.XLOOKUP(A45,'1_STM'!A:A,'1_STM'!O:O,"Fehlt",1)</f>
        <v>0</v>
      </c>
      <c r="G45" s="210">
        <v>138.36600000000001</v>
      </c>
      <c r="H45" s="100">
        <v>8.18</v>
      </c>
      <c r="I45" s="100">
        <v>10.18</v>
      </c>
      <c r="J45" s="100">
        <v>7.78</v>
      </c>
      <c r="K45" s="100">
        <v>10.18</v>
      </c>
      <c r="L45" s="226">
        <f>_xlfn.XLOOKUP(A45,'1_STM'!A:A,'1_STM'!N:N,"Fehlt",1)</f>
        <v>10.34</v>
      </c>
      <c r="M45" s="101">
        <v>0.27300000000000002</v>
      </c>
      <c r="N45" s="226">
        <v>7.2859999999999996</v>
      </c>
      <c r="O45" s="226">
        <v>2.4</v>
      </c>
      <c r="P45" s="226">
        <f t="shared" si="6"/>
        <v>2.8940000000000001</v>
      </c>
      <c r="Q45" s="256">
        <v>211</v>
      </c>
      <c r="R45" s="101">
        <f t="shared" si="3"/>
        <v>0.21099999999999999</v>
      </c>
      <c r="S45" s="199">
        <f t="shared" si="4"/>
        <v>0.25410017332386203</v>
      </c>
      <c r="T45" s="102">
        <v>55</v>
      </c>
      <c r="U45" s="176">
        <f t="shared" si="7"/>
        <v>0.96466666666666667</v>
      </c>
      <c r="V45" s="218">
        <v>0.19</v>
      </c>
      <c r="W45" s="218">
        <v>3.8363636363600002</v>
      </c>
      <c r="X45" s="144">
        <v>16</v>
      </c>
      <c r="Y45" s="144">
        <f t="shared" si="8"/>
        <v>9.68</v>
      </c>
      <c r="Z45" s="144">
        <f t="shared" si="5"/>
        <v>0.66000000000000014</v>
      </c>
      <c r="AA45" s="194"/>
      <c r="AB45" s="194"/>
      <c r="AC45" s="212"/>
      <c r="AD45" s="212"/>
      <c r="AE45" s="214"/>
      <c r="AF45" s="281"/>
      <c r="AG45" s="103"/>
      <c r="AH45" s="206"/>
    </row>
    <row r="46" spans="1:34" x14ac:dyDescent="0.25">
      <c r="A46" s="286" t="s">
        <v>196</v>
      </c>
      <c r="B46" s="22" t="s">
        <v>566</v>
      </c>
      <c r="C46" s="22" t="s">
        <v>536</v>
      </c>
      <c r="D46" s="22" t="s">
        <v>545</v>
      </c>
      <c r="E46" s="22">
        <v>1</v>
      </c>
      <c r="F46" s="272">
        <f>_xlfn.XLOOKUP(A46,'1_STM'!A:A,'1_STM'!O:O,"Fehlt",1)</f>
        <v>0</v>
      </c>
      <c r="G46" s="210">
        <v>138.316</v>
      </c>
      <c r="H46" s="100">
        <v>15.17</v>
      </c>
      <c r="I46" s="100">
        <v>17.170000000000002</v>
      </c>
      <c r="J46" s="100">
        <v>14.57</v>
      </c>
      <c r="K46" s="100">
        <v>17.170000000000002</v>
      </c>
      <c r="L46" s="226">
        <f>_xlfn.XLOOKUP(A46,'1_STM'!A:A,'1_STM'!N:N,"Fehlt",1)</f>
        <v>16.52</v>
      </c>
      <c r="M46" s="101">
        <v>0.27300000000000002</v>
      </c>
      <c r="N46" s="226">
        <v>7.2290000000000001</v>
      </c>
      <c r="O46" s="226">
        <v>2.6</v>
      </c>
      <c r="P46" s="226">
        <f t="shared" si="6"/>
        <v>9.9410000000000025</v>
      </c>
      <c r="Q46" s="256">
        <v>228</v>
      </c>
      <c r="R46" s="101">
        <f t="shared" si="3"/>
        <v>0.22800000000000001</v>
      </c>
      <c r="S46" s="199">
        <f t="shared" si="4"/>
        <v>0.87284375363252009</v>
      </c>
      <c r="T46" s="102">
        <v>59</v>
      </c>
      <c r="U46" s="176">
        <f t="shared" si="7"/>
        <v>3.3136666666666672</v>
      </c>
      <c r="V46" s="218">
        <v>2.36</v>
      </c>
      <c r="W46" s="218">
        <v>3.8644067796599999</v>
      </c>
      <c r="X46" s="144">
        <v>15.5</v>
      </c>
      <c r="Y46" s="244">
        <v>16.2</v>
      </c>
      <c r="Z46" s="144">
        <f t="shared" si="5"/>
        <v>0.32000000000000028</v>
      </c>
      <c r="AA46" s="194"/>
      <c r="AB46" s="194"/>
      <c r="AC46" s="212"/>
      <c r="AD46" s="212"/>
      <c r="AE46" s="214"/>
      <c r="AF46" s="281"/>
      <c r="AG46" s="103"/>
      <c r="AH46" s="206"/>
    </row>
    <row r="47" spans="1:34" x14ac:dyDescent="0.25">
      <c r="A47" s="286" t="s">
        <v>197</v>
      </c>
      <c r="B47" s="22" t="s">
        <v>555</v>
      </c>
      <c r="C47" s="22" t="s">
        <v>536</v>
      </c>
      <c r="D47" s="22" t="s">
        <v>545</v>
      </c>
      <c r="E47" s="22">
        <v>1</v>
      </c>
      <c r="F47" s="272">
        <f>_xlfn.XLOOKUP(A47,'1_STM'!A:A,'1_STM'!O:O,"Fehlt",1)</f>
        <v>0</v>
      </c>
      <c r="G47" s="210">
        <v>137.58600000000001</v>
      </c>
      <c r="H47" s="100">
        <v>12.3</v>
      </c>
      <c r="I47" s="100">
        <v>15.3</v>
      </c>
      <c r="J47" s="100">
        <v>11.8</v>
      </c>
      <c r="K47" s="100">
        <v>15.3</v>
      </c>
      <c r="L47" s="226">
        <f>_xlfn.XLOOKUP(A47,'1_STM'!A:A,'1_STM'!N:N,"Fehlt",1)</f>
        <v>14.91</v>
      </c>
      <c r="M47" s="101">
        <v>0.27300000000000002</v>
      </c>
      <c r="N47" s="226">
        <v>6.0570000000000004</v>
      </c>
      <c r="O47" s="226">
        <v>3.5</v>
      </c>
      <c r="P47" s="226">
        <f t="shared" si="6"/>
        <v>9.2430000000000003</v>
      </c>
      <c r="Q47" s="256">
        <v>307</v>
      </c>
      <c r="R47" s="101">
        <f t="shared" si="3"/>
        <v>0.307</v>
      </c>
      <c r="S47" s="199">
        <f t="shared" si="4"/>
        <v>0.81155767174583859</v>
      </c>
      <c r="T47" s="102">
        <v>43</v>
      </c>
      <c r="U47" s="176">
        <f t="shared" si="7"/>
        <v>3.081</v>
      </c>
      <c r="V47" s="218">
        <v>2.63</v>
      </c>
      <c r="W47" s="218">
        <v>7.1395348837199997</v>
      </c>
      <c r="X47" s="144">
        <v>12.2</v>
      </c>
      <c r="Y47" s="144">
        <f t="shared" ref="Y47:Y54" si="9">I47-0.5</f>
        <v>14.8</v>
      </c>
      <c r="Z47" s="144">
        <f t="shared" si="5"/>
        <v>0.10999999999999943</v>
      </c>
      <c r="AA47" s="194"/>
      <c r="AB47" s="194"/>
      <c r="AC47" s="212"/>
      <c r="AD47" s="212"/>
      <c r="AE47" s="214"/>
      <c r="AF47" s="281"/>
      <c r="AG47" s="103"/>
      <c r="AH47" s="206"/>
    </row>
    <row r="48" spans="1:34" x14ac:dyDescent="0.25">
      <c r="A48" s="286" t="s">
        <v>198</v>
      </c>
      <c r="B48" s="22" t="s">
        <v>568</v>
      </c>
      <c r="C48" s="22" t="s">
        <v>539</v>
      </c>
      <c r="D48" s="22" t="s">
        <v>545</v>
      </c>
      <c r="E48" s="22">
        <v>1</v>
      </c>
      <c r="F48" s="272">
        <f>_xlfn.XLOOKUP(A48,'1_STM'!A:A,'1_STM'!O:O,"Fehlt",1)</f>
        <v>0</v>
      </c>
      <c r="G48" s="210">
        <v>138.202</v>
      </c>
      <c r="H48" s="100">
        <v>9.94</v>
      </c>
      <c r="I48" s="100">
        <v>12.94</v>
      </c>
      <c r="J48" s="100">
        <v>9.39</v>
      </c>
      <c r="K48" s="100">
        <v>13.39</v>
      </c>
      <c r="L48" s="226">
        <f>_xlfn.XLOOKUP(A48,'1_STM'!A:A,'1_STM'!N:N,"Fehlt",1)</f>
        <v>14.03</v>
      </c>
      <c r="M48" s="101">
        <v>0.32400000000000001</v>
      </c>
      <c r="N48" s="226">
        <v>7.3070000000000004</v>
      </c>
      <c r="O48" s="226">
        <v>4</v>
      </c>
      <c r="P48" s="226">
        <f t="shared" si="6"/>
        <v>5.6329999999999991</v>
      </c>
      <c r="Q48" s="256">
        <v>495</v>
      </c>
      <c r="R48" s="101">
        <f t="shared" si="3"/>
        <v>0.495</v>
      </c>
      <c r="S48" s="199">
        <f t="shared" si="4"/>
        <v>0.69664401774804841</v>
      </c>
      <c r="T48" s="102">
        <v>134</v>
      </c>
      <c r="U48" s="176">
        <f t="shared" si="7"/>
        <v>1.8776666666666664</v>
      </c>
      <c r="V48" s="218">
        <v>1.61</v>
      </c>
      <c r="W48" s="218">
        <v>3.68656716418</v>
      </c>
      <c r="X48" s="144">
        <v>11</v>
      </c>
      <c r="Y48" s="144">
        <f t="shared" si="9"/>
        <v>12.44</v>
      </c>
      <c r="Z48" s="144">
        <f t="shared" si="5"/>
        <v>1.5899999999999999</v>
      </c>
      <c r="AA48" s="194"/>
      <c r="AB48" s="194"/>
      <c r="AC48" s="212"/>
      <c r="AD48" s="212"/>
      <c r="AE48" s="214"/>
      <c r="AF48" s="281"/>
      <c r="AG48" s="103"/>
      <c r="AH48" s="206"/>
    </row>
    <row r="49" spans="1:34" x14ac:dyDescent="0.25">
      <c r="A49" s="286" t="s">
        <v>199</v>
      </c>
      <c r="B49" s="22" t="s">
        <v>569</v>
      </c>
      <c r="C49" s="22" t="s">
        <v>539</v>
      </c>
      <c r="D49" s="22" t="s">
        <v>545</v>
      </c>
      <c r="E49" s="22">
        <v>1</v>
      </c>
      <c r="F49" s="272">
        <f>_xlfn.XLOOKUP(A49,'1_STM'!A:A,'1_STM'!O:O,"Fehlt",1)</f>
        <v>0</v>
      </c>
      <c r="G49" s="210">
        <v>141.126</v>
      </c>
      <c r="H49" s="100">
        <v>13.99</v>
      </c>
      <c r="I49" s="100">
        <v>17.989999999999998</v>
      </c>
      <c r="J49" s="100">
        <v>12.99</v>
      </c>
      <c r="K49" s="100">
        <v>17.989999999999998</v>
      </c>
      <c r="L49" s="226">
        <f>_xlfn.XLOOKUP(A49,'1_STM'!A:A,'1_STM'!N:N,"Fehlt",1)</f>
        <v>18.97</v>
      </c>
      <c r="M49" s="101">
        <v>0.32400000000000001</v>
      </c>
      <c r="N49" s="226">
        <v>10.51</v>
      </c>
      <c r="O49" s="226">
        <v>5</v>
      </c>
      <c r="P49" s="226">
        <f t="shared" si="6"/>
        <v>7.4799999999999986</v>
      </c>
      <c r="Q49" s="256">
        <v>618</v>
      </c>
      <c r="R49" s="101">
        <f t="shared" si="3"/>
        <v>0.61799999999999999</v>
      </c>
      <c r="S49" s="199">
        <f t="shared" si="4"/>
        <v>0.92506608428109394</v>
      </c>
      <c r="T49" s="102">
        <v>98</v>
      </c>
      <c r="U49" s="176">
        <f t="shared" si="7"/>
        <v>2.4933333333333327</v>
      </c>
      <c r="V49" s="218">
        <v>1.34</v>
      </c>
      <c r="W49" s="218">
        <v>6.3061224489800001</v>
      </c>
      <c r="X49" s="144">
        <v>14</v>
      </c>
      <c r="Y49" s="144">
        <f t="shared" si="9"/>
        <v>17.489999999999998</v>
      </c>
      <c r="Z49" s="144">
        <f t="shared" si="5"/>
        <v>1.4800000000000004</v>
      </c>
      <c r="AA49" s="194"/>
      <c r="AB49" s="194"/>
      <c r="AC49" s="212"/>
      <c r="AD49" s="212"/>
      <c r="AE49" s="214"/>
      <c r="AF49" s="281"/>
      <c r="AG49" s="103"/>
      <c r="AH49" s="206"/>
    </row>
    <row r="50" spans="1:34" x14ac:dyDescent="0.25">
      <c r="A50" s="286" t="s">
        <v>203</v>
      </c>
      <c r="B50" s="22" t="s">
        <v>563</v>
      </c>
      <c r="C50" s="22" t="s">
        <v>533</v>
      </c>
      <c r="D50" s="22" t="s">
        <v>513</v>
      </c>
      <c r="E50" s="22">
        <v>1</v>
      </c>
      <c r="F50" s="272">
        <f>_xlfn.XLOOKUP(A50,'1_STM'!A:A,'1_STM'!O:O,"Fehlt",1)</f>
        <v>0</v>
      </c>
      <c r="G50" s="210">
        <v>136.756</v>
      </c>
      <c r="H50" s="100">
        <v>6</v>
      </c>
      <c r="I50" s="100">
        <v>9</v>
      </c>
      <c r="J50" s="100">
        <v>5.9</v>
      </c>
      <c r="K50" s="100">
        <v>9</v>
      </c>
      <c r="L50" s="226">
        <f>_xlfn.XLOOKUP(A50,'1_STM'!A:A,'1_STM'!N:N,"Fehlt",1)</f>
        <v>10</v>
      </c>
      <c r="M50" s="101">
        <v>0.32500000000000001</v>
      </c>
      <c r="N50" s="226">
        <v>7.24</v>
      </c>
      <c r="O50" s="226">
        <v>1.76</v>
      </c>
      <c r="P50" s="226">
        <f t="shared" si="6"/>
        <v>1.7599999999999998</v>
      </c>
      <c r="Q50" s="256">
        <v>219</v>
      </c>
      <c r="R50" s="101">
        <f t="shared" si="3"/>
        <v>0.219</v>
      </c>
      <c r="S50" s="199">
        <f t="shared" si="4"/>
        <v>0.21900827786337843</v>
      </c>
      <c r="T50" s="102">
        <v>45</v>
      </c>
      <c r="U50" s="176">
        <f t="shared" si="7"/>
        <v>0.58666666666666656</v>
      </c>
      <c r="V50" s="218">
        <v>0.89500000000000002</v>
      </c>
      <c r="W50" s="218" t="s">
        <v>550</v>
      </c>
      <c r="X50" s="144">
        <v>9</v>
      </c>
      <c r="Y50" s="144">
        <f t="shared" si="9"/>
        <v>8.5</v>
      </c>
      <c r="Z50" s="144">
        <f t="shared" si="5"/>
        <v>1.5</v>
      </c>
      <c r="AA50" s="194"/>
      <c r="AB50" s="194"/>
      <c r="AC50" s="212"/>
      <c r="AD50" s="212"/>
      <c r="AE50" s="214"/>
      <c r="AF50" s="281"/>
      <c r="AG50" s="103"/>
      <c r="AH50" s="206"/>
    </row>
    <row r="51" spans="1:34" x14ac:dyDescent="0.25">
      <c r="A51" s="286" t="s">
        <v>204</v>
      </c>
      <c r="B51" s="22" t="s">
        <v>563</v>
      </c>
      <c r="C51" s="22" t="s">
        <v>532</v>
      </c>
      <c r="D51" s="22" t="s">
        <v>545</v>
      </c>
      <c r="E51" s="22">
        <v>1</v>
      </c>
      <c r="F51" s="272">
        <f>_xlfn.XLOOKUP(A51,'1_STM'!A:A,'1_STM'!O:O,"Fehlt",1)</f>
        <v>0</v>
      </c>
      <c r="G51" s="210">
        <v>136.77600000000001</v>
      </c>
      <c r="H51" s="100">
        <v>21.99</v>
      </c>
      <c r="I51" s="100">
        <v>24.99</v>
      </c>
      <c r="J51" s="100">
        <v>21.89</v>
      </c>
      <c r="K51" s="100">
        <v>25.39</v>
      </c>
      <c r="L51" s="226">
        <f>_xlfn.XLOOKUP(A51,'1_STM'!A:A,'1_STM'!N:N,"Fehlt",1)</f>
        <v>25.99</v>
      </c>
      <c r="M51" s="101">
        <v>0.32400000000000001</v>
      </c>
      <c r="N51" s="226">
        <v>7.4649999999999999</v>
      </c>
      <c r="O51" s="226">
        <v>3.5</v>
      </c>
      <c r="P51" s="226">
        <f t="shared" si="6"/>
        <v>17.524999999999999</v>
      </c>
      <c r="Q51" s="256">
        <v>433</v>
      </c>
      <c r="R51" s="101">
        <f t="shared" si="3"/>
        <v>0.433</v>
      </c>
      <c r="S51" s="199">
        <f t="shared" si="4"/>
        <v>2.1673506854313067</v>
      </c>
      <c r="T51" s="102">
        <v>55</v>
      </c>
      <c r="U51" s="176">
        <f t="shared" si="7"/>
        <v>5.8416666666666659</v>
      </c>
      <c r="V51" s="218">
        <v>7.03</v>
      </c>
      <c r="W51" s="218" t="s">
        <v>552</v>
      </c>
      <c r="X51" s="144">
        <v>21</v>
      </c>
      <c r="Y51" s="144">
        <f t="shared" si="9"/>
        <v>24.49</v>
      </c>
      <c r="Z51" s="144">
        <f t="shared" si="5"/>
        <v>1.5</v>
      </c>
      <c r="AA51" s="194"/>
      <c r="AB51" s="194"/>
      <c r="AC51" s="212"/>
      <c r="AD51" s="212"/>
      <c r="AE51" s="214"/>
      <c r="AF51" s="281"/>
      <c r="AG51" s="103"/>
      <c r="AH51" s="206"/>
    </row>
    <row r="52" spans="1:34" x14ac:dyDescent="0.25">
      <c r="A52" s="286" t="s">
        <v>205</v>
      </c>
      <c r="B52" s="22" t="s">
        <v>563</v>
      </c>
      <c r="C52" s="22" t="s">
        <v>533</v>
      </c>
      <c r="D52" s="22" t="s">
        <v>513</v>
      </c>
      <c r="E52" s="22">
        <v>1</v>
      </c>
      <c r="F52" s="272">
        <f>_xlfn.XLOOKUP(A52,'1_STM'!A:A,'1_STM'!O:O,"Fehlt",1)</f>
        <v>0</v>
      </c>
      <c r="G52" s="210">
        <v>136.80600000000001</v>
      </c>
      <c r="H52" s="100">
        <v>5.32</v>
      </c>
      <c r="I52" s="100">
        <v>8.32</v>
      </c>
      <c r="J52" s="100">
        <v>4.82</v>
      </c>
      <c r="K52" s="100">
        <v>8.32</v>
      </c>
      <c r="L52" s="226">
        <f>_xlfn.XLOOKUP(A52,'1_STM'!A:A,'1_STM'!N:N,"Fehlt",1)</f>
        <v>9.33</v>
      </c>
      <c r="M52" s="101">
        <v>0.51</v>
      </c>
      <c r="N52" s="226">
        <v>6.98</v>
      </c>
      <c r="O52" s="226">
        <v>1.34</v>
      </c>
      <c r="P52" s="226">
        <f t="shared" si="6"/>
        <v>1.3399999999999999</v>
      </c>
      <c r="Q52" s="256">
        <v>411</v>
      </c>
      <c r="R52" s="101">
        <f t="shared" si="3"/>
        <v>0.41099999999999998</v>
      </c>
      <c r="S52" s="199">
        <f t="shared" si="4"/>
        <v>0.41060694522234931</v>
      </c>
      <c r="T52" s="102">
        <v>55</v>
      </c>
      <c r="U52" s="176">
        <f t="shared" si="7"/>
        <v>0.4466666666666666</v>
      </c>
      <c r="V52" s="218">
        <v>1.4850000000000001</v>
      </c>
      <c r="W52" s="218" t="s">
        <v>509</v>
      </c>
      <c r="X52" s="144">
        <v>8.3000000000000007</v>
      </c>
      <c r="Y52" s="144">
        <f t="shared" si="9"/>
        <v>7.82</v>
      </c>
      <c r="Z52" s="144">
        <f t="shared" si="5"/>
        <v>1.5099999999999998</v>
      </c>
      <c r="AA52" s="194"/>
      <c r="AB52" s="194"/>
      <c r="AC52" s="212"/>
      <c r="AD52" s="212"/>
      <c r="AE52" s="214"/>
      <c r="AF52" s="281"/>
      <c r="AG52" s="103"/>
      <c r="AH52" s="206"/>
    </row>
    <row r="53" spans="1:34" x14ac:dyDescent="0.25">
      <c r="A53" s="286" t="s">
        <v>206</v>
      </c>
      <c r="B53" s="22" t="s">
        <v>563</v>
      </c>
      <c r="C53" s="22" t="s">
        <v>540</v>
      </c>
      <c r="D53" s="22" t="s">
        <v>513</v>
      </c>
      <c r="E53" s="22">
        <v>1</v>
      </c>
      <c r="F53" s="272">
        <f>_xlfn.XLOOKUP(A53,'1_STM'!A:A,'1_STM'!O:O,"Fehlt",1)</f>
        <v>0</v>
      </c>
      <c r="G53" s="210">
        <v>135.73099999999999</v>
      </c>
      <c r="H53" s="100">
        <v>4.99</v>
      </c>
      <c r="I53" s="100">
        <v>7.99</v>
      </c>
      <c r="J53" s="100">
        <v>4.49</v>
      </c>
      <c r="K53" s="100">
        <v>7.99</v>
      </c>
      <c r="L53" s="226">
        <f>_xlfn.XLOOKUP(A53,'1_STM'!A:A,'1_STM'!N:N,"Fehlt",1)</f>
        <v>8.99</v>
      </c>
      <c r="M53" s="101">
        <v>0.32400000000000001</v>
      </c>
      <c r="N53" s="226">
        <v>5.9850000000000003</v>
      </c>
      <c r="O53" s="226">
        <v>2.0099999999999998</v>
      </c>
      <c r="P53" s="226">
        <f t="shared" si="6"/>
        <v>2.0049999999999999</v>
      </c>
      <c r="Q53" s="256">
        <v>249</v>
      </c>
      <c r="R53" s="101">
        <f t="shared" si="3"/>
        <v>0.249</v>
      </c>
      <c r="S53" s="199">
        <f t="shared" si="4"/>
        <v>0.24796223248443766</v>
      </c>
      <c r="T53" s="102">
        <v>45</v>
      </c>
      <c r="U53" s="176">
        <f t="shared" si="7"/>
        <v>0.66833333333333322</v>
      </c>
      <c r="V53" s="218">
        <v>0.54500000000000004</v>
      </c>
      <c r="W53" s="218" t="s">
        <v>565</v>
      </c>
      <c r="X53" s="144">
        <v>8.5</v>
      </c>
      <c r="Y53" s="144">
        <f t="shared" si="9"/>
        <v>7.49</v>
      </c>
      <c r="Z53" s="144">
        <f t="shared" si="5"/>
        <v>1.5</v>
      </c>
      <c r="AA53" s="194"/>
      <c r="AB53" s="194"/>
      <c r="AC53" s="212"/>
      <c r="AD53" s="212"/>
      <c r="AE53" s="214"/>
      <c r="AF53" s="281"/>
      <c r="AG53" s="103"/>
      <c r="AH53" s="206"/>
    </row>
    <row r="54" spans="1:34" x14ac:dyDescent="0.25">
      <c r="A54" s="286" t="s">
        <v>208</v>
      </c>
      <c r="B54" s="22" t="s">
        <v>563</v>
      </c>
      <c r="C54" s="22" t="s">
        <v>533</v>
      </c>
      <c r="D54" s="22" t="s">
        <v>513</v>
      </c>
      <c r="E54" s="22">
        <v>1</v>
      </c>
      <c r="F54" s="272">
        <f>_xlfn.XLOOKUP(A54,'1_STM'!A:A,'1_STM'!O:O,"Fehlt",1)</f>
        <v>0</v>
      </c>
      <c r="G54" s="210">
        <v>136.61600000000001</v>
      </c>
      <c r="H54" s="100">
        <v>5.8</v>
      </c>
      <c r="I54" s="100">
        <v>9.8000000000000007</v>
      </c>
      <c r="J54" s="100">
        <v>5.2</v>
      </c>
      <c r="K54" s="100">
        <v>9.8000000000000007</v>
      </c>
      <c r="L54" s="226">
        <f>_xlfn.XLOOKUP(A54,'1_STM'!A:A,'1_STM'!N:N,"Fehlt",1)</f>
        <v>10.06</v>
      </c>
      <c r="M54" s="101">
        <v>0.27600000000000002</v>
      </c>
      <c r="N54" s="226">
        <v>7.71</v>
      </c>
      <c r="O54" s="226">
        <v>2.09</v>
      </c>
      <c r="P54" s="226">
        <f t="shared" si="6"/>
        <v>2.0900000000000007</v>
      </c>
      <c r="Q54" s="256">
        <v>188</v>
      </c>
      <c r="R54" s="101">
        <f t="shared" si="3"/>
        <v>0.188</v>
      </c>
      <c r="S54" s="199">
        <f t="shared" si="4"/>
        <v>0.18756231770171228</v>
      </c>
      <c r="T54" s="102">
        <v>45</v>
      </c>
      <c r="U54" s="176">
        <f t="shared" si="7"/>
        <v>0.69666666666666688</v>
      </c>
      <c r="V54" s="218">
        <v>0.11</v>
      </c>
      <c r="W54" s="218" t="s">
        <v>551</v>
      </c>
      <c r="X54" s="144">
        <v>9.3000000000000007</v>
      </c>
      <c r="Y54" s="144">
        <f t="shared" si="9"/>
        <v>9.3000000000000007</v>
      </c>
      <c r="Z54" s="144">
        <f t="shared" si="5"/>
        <v>0.75999999999999979</v>
      </c>
      <c r="AA54" s="194"/>
      <c r="AB54" s="194"/>
      <c r="AC54" s="212"/>
      <c r="AD54" s="212"/>
      <c r="AE54" s="214"/>
      <c r="AF54" s="281"/>
      <c r="AG54" s="103"/>
      <c r="AH54" s="206"/>
    </row>
    <row r="55" spans="1:34" ht="36.75" x14ac:dyDescent="0.25">
      <c r="A55" s="286" t="s">
        <v>209</v>
      </c>
      <c r="B55" s="22" t="s">
        <v>563</v>
      </c>
      <c r="C55" s="22" t="s">
        <v>532</v>
      </c>
      <c r="D55" s="22" t="s">
        <v>545</v>
      </c>
      <c r="E55" s="22">
        <v>1</v>
      </c>
      <c r="F55" s="272">
        <f>_xlfn.XLOOKUP(A55,'1_STM'!A:A,'1_STM'!O:O,"Fehlt",1)</f>
        <v>0</v>
      </c>
      <c r="G55" s="210">
        <v>136.57599999999999</v>
      </c>
      <c r="H55" s="100">
        <v>11.38</v>
      </c>
      <c r="I55" s="100">
        <v>26.38</v>
      </c>
      <c r="J55" s="100">
        <v>11.48</v>
      </c>
      <c r="K55" s="100">
        <v>26.38</v>
      </c>
      <c r="L55" s="226">
        <f>_xlfn.XLOOKUP(A55,'1_STM'!A:A,'1_STM'!N:N,"Fehlt",1)</f>
        <v>24.47</v>
      </c>
      <c r="M55" s="101">
        <v>0.27</v>
      </c>
      <c r="N55" s="226">
        <v>8.125</v>
      </c>
      <c r="O55" s="226">
        <v>16</v>
      </c>
      <c r="P55" s="226">
        <f t="shared" si="6"/>
        <v>18.254999999999999</v>
      </c>
      <c r="Q55" s="257">
        <v>1374</v>
      </c>
      <c r="R55" s="215">
        <f t="shared" si="3"/>
        <v>1.3740000000000001</v>
      </c>
      <c r="S55" s="199">
        <f t="shared" si="4"/>
        <v>1.5677994437529128</v>
      </c>
      <c r="T55" s="102"/>
      <c r="U55" s="176">
        <f t="shared" si="7"/>
        <v>6.0849999999999991</v>
      </c>
      <c r="V55" s="218"/>
      <c r="W55" s="218">
        <v>13.4842105263</v>
      </c>
      <c r="X55" s="144">
        <v>11.5</v>
      </c>
      <c r="Y55" s="244">
        <v>24.2</v>
      </c>
      <c r="Z55" s="144">
        <f t="shared" si="5"/>
        <v>0.26999999999999957</v>
      </c>
      <c r="AA55" s="194"/>
      <c r="AB55" s="194"/>
      <c r="AC55" s="212"/>
      <c r="AD55" s="212"/>
      <c r="AE55" s="214"/>
      <c r="AF55" s="281" t="s">
        <v>785</v>
      </c>
      <c r="AG55" s="103"/>
      <c r="AH55" s="206"/>
    </row>
    <row r="56" spans="1:34" x14ac:dyDescent="0.25">
      <c r="A56" s="286" t="s">
        <v>210</v>
      </c>
      <c r="B56" s="22" t="s">
        <v>563</v>
      </c>
      <c r="C56" s="22" t="s">
        <v>540</v>
      </c>
      <c r="D56" s="22" t="s">
        <v>513</v>
      </c>
      <c r="E56" s="22">
        <v>2</v>
      </c>
      <c r="F56" s="272">
        <f>_xlfn.XLOOKUP(A56,'1_STM'!A:A,'1_STM'!O:O,"Fehlt",1)</f>
        <v>0</v>
      </c>
      <c r="G56" s="210">
        <v>137.708</v>
      </c>
      <c r="H56" s="100">
        <v>6.53</v>
      </c>
      <c r="I56" s="100">
        <v>9.5299999999999994</v>
      </c>
      <c r="J56" s="100">
        <v>6.53</v>
      </c>
      <c r="K56" s="100">
        <v>9.5299999999999994</v>
      </c>
      <c r="L56" s="226">
        <f>_xlfn.XLOOKUP(A56,'1_STM'!A:A,'1_STM'!N:N,"Fehlt",1)</f>
        <v>10.42</v>
      </c>
      <c r="M56" s="101">
        <v>0.32400000000000001</v>
      </c>
      <c r="N56" s="226">
        <v>8.4809999999999999</v>
      </c>
      <c r="O56" s="226">
        <v>1.05</v>
      </c>
      <c r="P56" s="226">
        <f t="shared" si="6"/>
        <v>1.0489999999999995</v>
      </c>
      <c r="Q56" s="256">
        <v>129</v>
      </c>
      <c r="R56" s="101">
        <f t="shared" si="3"/>
        <v>0.129</v>
      </c>
      <c r="S56" s="199">
        <f t="shared" si="4"/>
        <v>0.12973186128487529</v>
      </c>
      <c r="T56" s="102"/>
      <c r="U56" s="176">
        <f t="shared" si="7"/>
        <v>0.34966666666666646</v>
      </c>
      <c r="V56" s="218"/>
      <c r="W56" s="218" t="s">
        <v>616</v>
      </c>
      <c r="X56" s="144">
        <v>9</v>
      </c>
      <c r="Y56" s="144">
        <f t="shared" ref="Y56:Y64" si="10">I56-0.5</f>
        <v>9.0299999999999994</v>
      </c>
      <c r="Z56" s="144">
        <f t="shared" si="5"/>
        <v>1.3900000000000006</v>
      </c>
      <c r="AA56" s="194"/>
      <c r="AB56" s="194"/>
      <c r="AC56" s="212"/>
      <c r="AD56" s="212"/>
      <c r="AE56" s="214"/>
      <c r="AF56" s="281"/>
      <c r="AG56" s="103"/>
      <c r="AH56" s="206"/>
    </row>
    <row r="57" spans="1:34" ht="48.75" x14ac:dyDescent="0.25">
      <c r="A57" s="286" t="s">
        <v>656</v>
      </c>
      <c r="B57" s="22" t="s">
        <v>563</v>
      </c>
      <c r="C57" s="22" t="s">
        <v>533</v>
      </c>
      <c r="D57" s="22" t="s">
        <v>513</v>
      </c>
      <c r="E57" s="22">
        <v>1</v>
      </c>
      <c r="F57" s="272">
        <f>_xlfn.XLOOKUP(A57,'1_STM'!A:A,'1_STM'!O:O,"Fehlt",1)</f>
        <v>0</v>
      </c>
      <c r="G57" s="210">
        <v>136.387</v>
      </c>
      <c r="H57" s="104">
        <v>5.27</v>
      </c>
      <c r="I57" s="104">
        <v>8.27</v>
      </c>
      <c r="J57" s="104">
        <f>H57-0.4</f>
        <v>4.8699999999999992</v>
      </c>
      <c r="K57" s="104">
        <f>I57+0.3</f>
        <v>8.57</v>
      </c>
      <c r="L57" s="226">
        <f>_xlfn.XLOOKUP(A57,'1_STM'!A:A,'1_STM'!N:N,"Fehlt",1)</f>
        <v>8.2200000000000006</v>
      </c>
      <c r="M57" s="207">
        <v>0.34</v>
      </c>
      <c r="N57" s="226">
        <v>7.15</v>
      </c>
      <c r="O57" s="226">
        <v>2.12</v>
      </c>
      <c r="P57" s="226">
        <f t="shared" si="6"/>
        <v>1.1199999999999992</v>
      </c>
      <c r="Q57" s="256">
        <v>153</v>
      </c>
      <c r="R57" s="101">
        <f t="shared" si="3"/>
        <v>0.153</v>
      </c>
      <c r="S57" s="199">
        <f t="shared" si="4"/>
        <v>0.15253060651709155</v>
      </c>
      <c r="T57" s="223">
        <v>115</v>
      </c>
      <c r="U57" s="176">
        <f t="shared" si="7"/>
        <v>0.37333333333333307</v>
      </c>
      <c r="V57" s="218">
        <v>7.0000000000000007E-2</v>
      </c>
      <c r="W57" s="218" t="s">
        <v>545</v>
      </c>
      <c r="X57" s="144">
        <v>7.5</v>
      </c>
      <c r="Y57" s="144">
        <f t="shared" si="10"/>
        <v>7.77</v>
      </c>
      <c r="Z57" s="144">
        <f t="shared" si="5"/>
        <v>0.45000000000000107</v>
      </c>
      <c r="AA57" s="194"/>
      <c r="AB57" s="194"/>
      <c r="AC57" s="212"/>
      <c r="AD57" s="212"/>
      <c r="AE57" s="214"/>
      <c r="AF57" s="281" t="s">
        <v>763</v>
      </c>
      <c r="AG57" s="103"/>
      <c r="AH57" s="206"/>
    </row>
    <row r="58" spans="1:34" ht="36.75" x14ac:dyDescent="0.25">
      <c r="A58" s="286" t="s">
        <v>657</v>
      </c>
      <c r="B58" s="22" t="s">
        <v>563</v>
      </c>
      <c r="C58" s="22" t="s">
        <v>532</v>
      </c>
      <c r="D58" s="22" t="s">
        <v>545</v>
      </c>
      <c r="E58" s="22">
        <v>1</v>
      </c>
      <c r="F58" s="272">
        <f>_xlfn.XLOOKUP(A58,'1_STM'!A:A,'1_STM'!O:O,"Fehlt",1)</f>
        <v>0</v>
      </c>
      <c r="G58" s="210">
        <v>136.38200000000001</v>
      </c>
      <c r="H58" s="104">
        <v>11.74</v>
      </c>
      <c r="I58" s="104">
        <v>15.74</v>
      </c>
      <c r="J58" s="104">
        <f>H58-0.8</f>
        <v>10.94</v>
      </c>
      <c r="K58" s="104">
        <f>I58+0.2</f>
        <v>15.94</v>
      </c>
      <c r="L58" s="226">
        <f>_xlfn.XLOOKUP(A58,'1_STM'!A:A,'1_STM'!N:N,"Fehlt",1)</f>
        <v>15.75</v>
      </c>
      <c r="M58" s="207">
        <v>0.34</v>
      </c>
      <c r="N58" s="226">
        <v>7.34</v>
      </c>
      <c r="O58" s="226">
        <v>5</v>
      </c>
      <c r="P58" s="226">
        <f t="shared" si="6"/>
        <v>8.4</v>
      </c>
      <c r="Q58" s="257">
        <v>1144</v>
      </c>
      <c r="R58" s="215">
        <f t="shared" si="3"/>
        <v>1.1439999999999999</v>
      </c>
      <c r="S58" s="199">
        <f t="shared" si="4"/>
        <v>1.1439795488781876</v>
      </c>
      <c r="T58" s="223">
        <v>55</v>
      </c>
      <c r="U58" s="176">
        <f t="shared" si="7"/>
        <v>2.8</v>
      </c>
      <c r="V58" s="218">
        <v>2.915</v>
      </c>
      <c r="W58" s="218" t="s">
        <v>554</v>
      </c>
      <c r="X58" s="144">
        <v>11.7</v>
      </c>
      <c r="Y58" s="144">
        <f t="shared" si="10"/>
        <v>15.24</v>
      </c>
      <c r="Z58" s="144">
        <f t="shared" si="5"/>
        <v>0.50999999999999979</v>
      </c>
      <c r="AA58" s="194"/>
      <c r="AB58" s="194"/>
      <c r="AC58" s="212"/>
      <c r="AD58" s="212"/>
      <c r="AE58" s="214"/>
      <c r="AF58" s="281" t="s">
        <v>785</v>
      </c>
      <c r="AG58" s="103"/>
      <c r="AH58" s="206"/>
    </row>
    <row r="59" spans="1:34" ht="84.75" x14ac:dyDescent="0.25">
      <c r="A59" s="286" t="s">
        <v>658</v>
      </c>
      <c r="B59" s="22" t="s">
        <v>563</v>
      </c>
      <c r="C59" s="22" t="s">
        <v>533</v>
      </c>
      <c r="D59" s="22" t="s">
        <v>513</v>
      </c>
      <c r="E59" s="22">
        <v>1</v>
      </c>
      <c r="F59" s="272">
        <f>_xlfn.XLOOKUP(A59,'1_STM'!A:A,'1_STM'!O:O,"Fehlt",1)</f>
        <v>0</v>
      </c>
      <c r="G59" s="210">
        <v>136.852</v>
      </c>
      <c r="H59" s="104">
        <v>6.18</v>
      </c>
      <c r="I59" s="104">
        <v>8.18</v>
      </c>
      <c r="J59" s="104">
        <f>H59-0.7</f>
        <v>5.4799999999999995</v>
      </c>
      <c r="K59" s="104">
        <v>8.18</v>
      </c>
      <c r="L59" s="226">
        <f>_xlfn.XLOOKUP(A59,'1_STM'!A:A,'1_STM'!N:N,"Fehlt",1)</f>
        <v>8.18</v>
      </c>
      <c r="M59" s="207">
        <v>0.34</v>
      </c>
      <c r="N59" s="226">
        <v>7.3</v>
      </c>
      <c r="O59" s="226">
        <v>1.88</v>
      </c>
      <c r="P59" s="226">
        <f t="shared" si="6"/>
        <v>0.87999999999999989</v>
      </c>
      <c r="Q59" s="256">
        <v>120</v>
      </c>
      <c r="R59" s="101">
        <f t="shared" si="3"/>
        <v>0.12</v>
      </c>
      <c r="S59" s="199">
        <f t="shared" si="4"/>
        <v>0.11984547654914343</v>
      </c>
      <c r="T59" s="223">
        <v>95</v>
      </c>
      <c r="U59" s="176">
        <f t="shared" si="7"/>
        <v>0.29333333333333328</v>
      </c>
      <c r="V59" s="218">
        <v>0.9</v>
      </c>
      <c r="W59" s="218" t="s">
        <v>545</v>
      </c>
      <c r="X59" s="144">
        <v>7.7</v>
      </c>
      <c r="Y59" s="144">
        <f t="shared" si="10"/>
        <v>7.68</v>
      </c>
      <c r="Z59" s="144">
        <f t="shared" si="5"/>
        <v>0.5</v>
      </c>
      <c r="AA59" s="194"/>
      <c r="AB59" s="194"/>
      <c r="AC59" s="212"/>
      <c r="AD59" s="212"/>
      <c r="AE59" s="214"/>
      <c r="AF59" s="281" t="s">
        <v>792</v>
      </c>
      <c r="AG59" s="103"/>
      <c r="AH59" s="206"/>
    </row>
    <row r="60" spans="1:34" ht="36.75" x14ac:dyDescent="0.25">
      <c r="A60" s="286" t="s">
        <v>659</v>
      </c>
      <c r="B60" s="22" t="s">
        <v>563</v>
      </c>
      <c r="C60" s="22" t="s">
        <v>532</v>
      </c>
      <c r="D60" s="22" t="s">
        <v>545</v>
      </c>
      <c r="E60" s="22">
        <v>1</v>
      </c>
      <c r="F60" s="272">
        <f>_xlfn.XLOOKUP(A60,'1_STM'!A:A,'1_STM'!O:O,"Fehlt",1)</f>
        <v>0</v>
      </c>
      <c r="G60" s="210">
        <v>136.73699999999999</v>
      </c>
      <c r="H60" s="104">
        <v>12.16</v>
      </c>
      <c r="I60" s="104">
        <v>16.16</v>
      </c>
      <c r="J60" s="104">
        <f>H60-0.6</f>
        <v>11.56</v>
      </c>
      <c r="K60" s="104">
        <f>I60+0.1</f>
        <v>16.260000000000002</v>
      </c>
      <c r="L60" s="226">
        <f>_xlfn.XLOOKUP(A60,'1_STM'!A:A,'1_STM'!N:N,"Fehlt",1)</f>
        <v>16.149999999999999</v>
      </c>
      <c r="M60" s="207">
        <v>0.34</v>
      </c>
      <c r="N60" s="226">
        <v>7.4</v>
      </c>
      <c r="O60" s="226">
        <v>5</v>
      </c>
      <c r="P60" s="226">
        <f t="shared" si="6"/>
        <v>8.76</v>
      </c>
      <c r="Q60" s="257">
        <v>1193</v>
      </c>
      <c r="R60" s="215">
        <f t="shared" si="3"/>
        <v>1.1930000000000001</v>
      </c>
      <c r="S60" s="199">
        <f t="shared" si="4"/>
        <v>1.1930072438301098</v>
      </c>
      <c r="T60" s="223">
        <v>60</v>
      </c>
      <c r="U60" s="176">
        <f t="shared" si="7"/>
        <v>2.92</v>
      </c>
      <c r="V60" s="218">
        <v>2.82</v>
      </c>
      <c r="W60" s="218" t="s">
        <v>554</v>
      </c>
      <c r="X60" s="144">
        <v>12</v>
      </c>
      <c r="Y60" s="144">
        <f t="shared" si="10"/>
        <v>15.66</v>
      </c>
      <c r="Z60" s="144">
        <f t="shared" si="5"/>
        <v>0.48999999999999844</v>
      </c>
      <c r="AA60" s="194"/>
      <c r="AB60" s="194"/>
      <c r="AC60" s="212"/>
      <c r="AD60" s="212"/>
      <c r="AE60" s="214"/>
      <c r="AF60" s="281" t="s">
        <v>785</v>
      </c>
      <c r="AG60" s="103"/>
      <c r="AH60" s="206"/>
    </row>
    <row r="61" spans="1:34" x14ac:dyDescent="0.25">
      <c r="A61" s="286" t="s">
        <v>660</v>
      </c>
      <c r="B61" s="22" t="s">
        <v>563</v>
      </c>
      <c r="C61" s="22" t="s">
        <v>533</v>
      </c>
      <c r="D61" s="22" t="s">
        <v>513</v>
      </c>
      <c r="E61" s="22">
        <v>1</v>
      </c>
      <c r="F61" s="272">
        <f>_xlfn.XLOOKUP(A61,'1_STM'!A:A,'1_STM'!O:O,"Fehlt",1)</f>
        <v>0</v>
      </c>
      <c r="G61" s="210">
        <v>136.87200000000001</v>
      </c>
      <c r="H61" s="104">
        <v>5.07</v>
      </c>
      <c r="I61" s="104">
        <v>8.07</v>
      </c>
      <c r="J61" s="104">
        <f>H61-0.5</f>
        <v>4.57</v>
      </c>
      <c r="K61" s="104">
        <f>I61</f>
        <v>8.07</v>
      </c>
      <c r="L61" s="226">
        <f>_xlfn.XLOOKUP(A61,'1_STM'!A:A,'1_STM'!N:N,"Fehlt",1)</f>
        <v>8.08</v>
      </c>
      <c r="M61" s="207">
        <v>0.34</v>
      </c>
      <c r="N61" s="226">
        <v>7.26</v>
      </c>
      <c r="O61" s="226">
        <v>1.81</v>
      </c>
      <c r="P61" s="226">
        <f t="shared" si="6"/>
        <v>0.8100000000000005</v>
      </c>
      <c r="Q61" s="256">
        <v>110</v>
      </c>
      <c r="R61" s="101">
        <f t="shared" si="3"/>
        <v>0.11</v>
      </c>
      <c r="S61" s="199">
        <f t="shared" si="4"/>
        <v>0.1103123136418253</v>
      </c>
      <c r="T61" s="223">
        <v>60</v>
      </c>
      <c r="U61" s="176">
        <f t="shared" si="7"/>
        <v>0.27000000000000013</v>
      </c>
      <c r="V61" s="218">
        <v>0.37</v>
      </c>
      <c r="W61" s="218" t="s">
        <v>545</v>
      </c>
      <c r="X61" s="144">
        <v>7.6</v>
      </c>
      <c r="Y61" s="144">
        <f t="shared" si="10"/>
        <v>7.57</v>
      </c>
      <c r="Z61" s="144">
        <f t="shared" si="5"/>
        <v>0.50999999999999979</v>
      </c>
      <c r="AA61" s="194"/>
      <c r="AB61" s="194"/>
      <c r="AC61" s="212"/>
      <c r="AD61" s="212"/>
      <c r="AE61" s="214"/>
      <c r="AF61" s="281" t="s">
        <v>791</v>
      </c>
      <c r="AG61" s="103"/>
      <c r="AH61" s="206"/>
    </row>
    <row r="62" spans="1:34" ht="36.75" x14ac:dyDescent="0.25">
      <c r="A62" s="286" t="s">
        <v>661</v>
      </c>
      <c r="B62" s="22" t="s">
        <v>563</v>
      </c>
      <c r="C62" s="22" t="s">
        <v>532</v>
      </c>
      <c r="D62" s="22" t="s">
        <v>545</v>
      </c>
      <c r="E62" s="22">
        <v>1</v>
      </c>
      <c r="F62" s="272">
        <f>_xlfn.XLOOKUP(A62,'1_STM'!A:A,'1_STM'!O:O,"Fehlt",1)</f>
        <v>0</v>
      </c>
      <c r="G62" s="210">
        <v>136.72900000000001</v>
      </c>
      <c r="H62" s="104">
        <v>10.59</v>
      </c>
      <c r="I62" s="104">
        <v>14.59</v>
      </c>
      <c r="J62" s="104">
        <f>H62-0.5</f>
        <v>10.09</v>
      </c>
      <c r="K62" s="104">
        <f>I62</f>
        <v>14.59</v>
      </c>
      <c r="L62" s="226">
        <f>_xlfn.XLOOKUP(A62,'1_STM'!A:A,'1_STM'!N:N,"Fehlt",1)</f>
        <v>14.56</v>
      </c>
      <c r="M62" s="207">
        <v>0.34</v>
      </c>
      <c r="N62" s="226">
        <v>7.08</v>
      </c>
      <c r="O62" s="226">
        <v>5</v>
      </c>
      <c r="P62" s="226">
        <f t="shared" si="6"/>
        <v>7.51</v>
      </c>
      <c r="Q62" s="257">
        <v>1023</v>
      </c>
      <c r="R62" s="215">
        <f t="shared" si="3"/>
        <v>1.0229999999999999</v>
      </c>
      <c r="S62" s="199">
        <f t="shared" si="4"/>
        <v>1.0227721919137129</v>
      </c>
      <c r="T62" s="223">
        <v>60</v>
      </c>
      <c r="U62" s="176">
        <f t="shared" si="7"/>
        <v>2.503333333333333</v>
      </c>
      <c r="V62" s="218">
        <v>3.18</v>
      </c>
      <c r="W62" s="218" t="s">
        <v>553</v>
      </c>
      <c r="X62" s="144">
        <v>10.5</v>
      </c>
      <c r="Y62" s="144">
        <f t="shared" si="10"/>
        <v>14.09</v>
      </c>
      <c r="Z62" s="144">
        <f t="shared" si="5"/>
        <v>0.47000000000000064</v>
      </c>
      <c r="AA62" s="194"/>
      <c r="AB62" s="194"/>
      <c r="AC62" s="212"/>
      <c r="AD62" s="212"/>
      <c r="AE62" s="214"/>
      <c r="AF62" s="281" t="s">
        <v>785</v>
      </c>
      <c r="AG62" s="103"/>
      <c r="AH62" s="206"/>
    </row>
    <row r="63" spans="1:34" ht="84.75" x14ac:dyDescent="0.25">
      <c r="A63" s="286" t="s">
        <v>662</v>
      </c>
      <c r="B63" s="22" t="s">
        <v>563</v>
      </c>
      <c r="C63" s="22" t="s">
        <v>533</v>
      </c>
      <c r="D63" s="22" t="s">
        <v>513</v>
      </c>
      <c r="E63" s="22">
        <v>1</v>
      </c>
      <c r="F63" s="272">
        <f>_xlfn.XLOOKUP(A63,'1_STM'!A:A,'1_STM'!O:O,"Fehlt",1)</f>
        <v>0</v>
      </c>
      <c r="G63" s="210">
        <v>136.38800000000001</v>
      </c>
      <c r="H63" s="104">
        <v>5.81</v>
      </c>
      <c r="I63" s="104">
        <v>8.81</v>
      </c>
      <c r="J63" s="104">
        <f>H63-0.6</f>
        <v>5.21</v>
      </c>
      <c r="K63" s="104">
        <f>I63+0.5</f>
        <v>9.31</v>
      </c>
      <c r="L63" s="226">
        <f>_xlfn.XLOOKUP(A63,'1_STM'!A:A,'1_STM'!N:N,"Fehlt",1)</f>
        <v>8.7899999999999991</v>
      </c>
      <c r="M63" s="207">
        <v>0.34</v>
      </c>
      <c r="N63" s="226">
        <v>7.11</v>
      </c>
      <c r="O63" s="226">
        <v>2.7</v>
      </c>
      <c r="P63" s="226">
        <f t="shared" si="6"/>
        <v>1.7000000000000002</v>
      </c>
      <c r="Q63" s="256">
        <v>232</v>
      </c>
      <c r="R63" s="101">
        <f t="shared" si="3"/>
        <v>0.23200000000000001</v>
      </c>
      <c r="S63" s="199">
        <f t="shared" si="4"/>
        <v>0.23151967060629988</v>
      </c>
      <c r="T63" s="223">
        <v>85</v>
      </c>
      <c r="U63" s="176">
        <f t="shared" si="7"/>
        <v>0.56666666666666665</v>
      </c>
      <c r="V63" s="218">
        <v>1.39</v>
      </c>
      <c r="W63" s="218" t="s">
        <v>545</v>
      </c>
      <c r="X63" s="144">
        <v>8</v>
      </c>
      <c r="Y63" s="144">
        <f t="shared" si="10"/>
        <v>8.31</v>
      </c>
      <c r="Z63" s="144">
        <f t="shared" si="5"/>
        <v>0.47999999999999865</v>
      </c>
      <c r="AA63" s="194"/>
      <c r="AB63" s="194"/>
      <c r="AC63" s="212"/>
      <c r="AD63" s="212"/>
      <c r="AE63" s="214"/>
      <c r="AF63" s="281" t="s">
        <v>795</v>
      </c>
      <c r="AG63" s="103"/>
      <c r="AH63" s="206"/>
    </row>
    <row r="64" spans="1:34" ht="36.75" x14ac:dyDescent="0.25">
      <c r="A64" s="286" t="s">
        <v>663</v>
      </c>
      <c r="B64" s="22" t="s">
        <v>563</v>
      </c>
      <c r="C64" s="22" t="s">
        <v>532</v>
      </c>
      <c r="D64" s="22" t="s">
        <v>545</v>
      </c>
      <c r="E64" s="22">
        <v>1</v>
      </c>
      <c r="F64" s="272">
        <f>_xlfn.XLOOKUP(A64,'1_STM'!A:A,'1_STM'!O:O,"Fehlt",1)</f>
        <v>0</v>
      </c>
      <c r="G64" s="210">
        <v>136.27000000000001</v>
      </c>
      <c r="H64" s="104">
        <v>11.21</v>
      </c>
      <c r="I64" s="104">
        <v>15.21</v>
      </c>
      <c r="J64" s="104">
        <f>H64-0.5</f>
        <v>10.71</v>
      </c>
      <c r="K64" s="104">
        <f>I64+0.9</f>
        <v>16.11</v>
      </c>
      <c r="L64" s="226">
        <f>_xlfn.XLOOKUP(A64,'1_STM'!A:A,'1_STM'!N:N,"Fehlt",1)</f>
        <v>15.22</v>
      </c>
      <c r="M64" s="207">
        <v>0.34</v>
      </c>
      <c r="N64" s="226">
        <v>7.1749999999999998</v>
      </c>
      <c r="O64" s="226">
        <v>5</v>
      </c>
      <c r="P64" s="226">
        <f t="shared" si="6"/>
        <v>8.0350000000000001</v>
      </c>
      <c r="Q64" s="257">
        <v>1094</v>
      </c>
      <c r="R64" s="215">
        <f t="shared" si="3"/>
        <v>1.0940000000000001</v>
      </c>
      <c r="S64" s="199">
        <f t="shared" si="4"/>
        <v>1.0942709137185995</v>
      </c>
      <c r="T64" s="223">
        <v>60</v>
      </c>
      <c r="U64" s="176">
        <f t="shared" si="7"/>
        <v>2.6783333333333332</v>
      </c>
      <c r="V64" s="218">
        <v>3.3650000000000002</v>
      </c>
      <c r="W64" s="218" t="s">
        <v>553</v>
      </c>
      <c r="X64" s="144">
        <v>11.2</v>
      </c>
      <c r="Y64" s="144">
        <f t="shared" si="10"/>
        <v>14.71</v>
      </c>
      <c r="Z64" s="144">
        <f t="shared" si="5"/>
        <v>0.50999999999999979</v>
      </c>
      <c r="AA64" s="194"/>
      <c r="AB64" s="194"/>
      <c r="AC64" s="212"/>
      <c r="AD64" s="212"/>
      <c r="AE64" s="214"/>
      <c r="AF64" s="281" t="s">
        <v>785</v>
      </c>
      <c r="AG64" s="103"/>
      <c r="AH64" s="206"/>
    </row>
    <row r="65" spans="1:34" x14ac:dyDescent="0.25">
      <c r="A65" s="286" t="s">
        <v>211</v>
      </c>
      <c r="B65" s="22" t="s">
        <v>563</v>
      </c>
      <c r="C65" s="22" t="s">
        <v>533</v>
      </c>
      <c r="D65" s="22" t="s">
        <v>513</v>
      </c>
      <c r="E65" s="22">
        <v>1</v>
      </c>
      <c r="F65" s="272">
        <f>_xlfn.XLOOKUP(A65,'1_STM'!A:A,'1_STM'!O:O,"Fehlt",1)</f>
        <v>0</v>
      </c>
      <c r="G65" s="210">
        <v>136.54599999999999</v>
      </c>
      <c r="H65" s="100">
        <v>5.72</v>
      </c>
      <c r="I65" s="100">
        <v>9.7200000000000006</v>
      </c>
      <c r="J65" s="100">
        <v>5.12</v>
      </c>
      <c r="K65" s="100">
        <v>9.82</v>
      </c>
      <c r="L65" s="226">
        <f>_xlfn.XLOOKUP(A65,'1_STM'!A:A,'1_STM'!N:N,"Fehlt",1)</f>
        <v>9.06</v>
      </c>
      <c r="M65" s="101">
        <v>0.27600000000000002</v>
      </c>
      <c r="N65" s="226">
        <v>6.984</v>
      </c>
      <c r="O65" s="226">
        <v>2.84</v>
      </c>
      <c r="P65" s="226">
        <f t="shared" si="6"/>
        <v>2.7360000000000007</v>
      </c>
      <c r="Q65" s="256">
        <v>255</v>
      </c>
      <c r="R65" s="101">
        <f t="shared" si="3"/>
        <v>0.255</v>
      </c>
      <c r="S65" s="199">
        <f t="shared" si="4"/>
        <v>0.24553612499133243</v>
      </c>
      <c r="T65" s="102">
        <v>29</v>
      </c>
      <c r="U65" s="176">
        <f t="shared" si="7"/>
        <v>0.91200000000000014</v>
      </c>
      <c r="V65" s="218">
        <v>0.12</v>
      </c>
      <c r="W65" s="218">
        <v>8.55172413793</v>
      </c>
      <c r="X65" s="144">
        <v>8.5</v>
      </c>
      <c r="Y65" s="244">
        <v>8.8000000000000007</v>
      </c>
      <c r="Z65" s="144">
        <f t="shared" si="5"/>
        <v>0.25999999999999979</v>
      </c>
      <c r="AA65" s="194"/>
      <c r="AB65" s="194"/>
      <c r="AC65" s="212"/>
      <c r="AD65" s="212"/>
      <c r="AE65" s="214"/>
      <c r="AF65" s="281"/>
      <c r="AG65" s="103"/>
      <c r="AH65" s="206"/>
    </row>
    <row r="66" spans="1:34" ht="48.75" customHeight="1" x14ac:dyDescent="0.25">
      <c r="A66" s="286" t="s">
        <v>212</v>
      </c>
      <c r="B66" s="22" t="s">
        <v>563</v>
      </c>
      <c r="C66" s="22" t="s">
        <v>532</v>
      </c>
      <c r="D66" s="22" t="s">
        <v>545</v>
      </c>
      <c r="E66" s="22">
        <v>1</v>
      </c>
      <c r="F66" s="272">
        <f>_xlfn.XLOOKUP(A66,'1_STM'!A:A,'1_STM'!O:O,"Fehlt",1)</f>
        <v>0</v>
      </c>
      <c r="G66" s="210">
        <v>136.52600000000001</v>
      </c>
      <c r="H66" s="104">
        <v>11.8</v>
      </c>
      <c r="I66" s="104">
        <v>26.8</v>
      </c>
      <c r="J66" s="104">
        <v>11.3</v>
      </c>
      <c r="K66" s="104">
        <v>26.8</v>
      </c>
      <c r="L66" s="226">
        <f>_xlfn.XLOOKUP(A66,'1_STM'!A:A,'1_STM'!N:N,"Fehlt",1)</f>
        <v>24.36</v>
      </c>
      <c r="M66" s="207">
        <v>0.27600000000000002</v>
      </c>
      <c r="N66" s="226">
        <v>7.1020000000000003</v>
      </c>
      <c r="O66" s="226">
        <v>15.5</v>
      </c>
      <c r="P66" s="226">
        <f t="shared" si="6"/>
        <v>19.698</v>
      </c>
      <c r="Q66" s="257">
        <v>1391</v>
      </c>
      <c r="R66" s="215">
        <f t="shared" si="3"/>
        <v>1.391</v>
      </c>
      <c r="S66" s="199">
        <f t="shared" si="4"/>
        <v>1.7677524086547021</v>
      </c>
      <c r="T66" s="223">
        <v>120</v>
      </c>
      <c r="U66" s="176">
        <f t="shared" si="7"/>
        <v>6.5659999999999998</v>
      </c>
      <c r="V66" s="218">
        <v>1.05</v>
      </c>
      <c r="W66" s="218">
        <v>8.6750000000000007</v>
      </c>
      <c r="X66" s="144">
        <v>11.8</v>
      </c>
      <c r="Y66" s="244">
        <v>24</v>
      </c>
      <c r="Z66" s="144">
        <f t="shared" si="5"/>
        <v>0.35999999999999943</v>
      </c>
      <c r="AA66" s="194"/>
      <c r="AB66" s="194"/>
      <c r="AC66" s="212"/>
      <c r="AD66" s="212"/>
      <c r="AE66" s="214"/>
      <c r="AF66" s="281" t="s">
        <v>796</v>
      </c>
      <c r="AG66" s="103"/>
      <c r="AH66" s="206"/>
    </row>
    <row r="67" spans="1:34" x14ac:dyDescent="0.25">
      <c r="A67" s="286" t="s">
        <v>213</v>
      </c>
      <c r="B67" s="22" t="s">
        <v>563</v>
      </c>
      <c r="C67" s="22" t="s">
        <v>533</v>
      </c>
      <c r="D67" s="22" t="s">
        <v>513</v>
      </c>
      <c r="E67" s="22">
        <v>1</v>
      </c>
      <c r="F67" s="272">
        <f>_xlfn.XLOOKUP(A67,'1_STM'!A:A,'1_STM'!O:O,"Fehlt",1)</f>
        <v>0</v>
      </c>
      <c r="G67" s="210">
        <v>136.70599999999999</v>
      </c>
      <c r="H67" s="100">
        <v>5.37</v>
      </c>
      <c r="I67" s="100">
        <v>10.37</v>
      </c>
      <c r="J67" s="100">
        <v>5.07</v>
      </c>
      <c r="K67" s="100">
        <v>10.37</v>
      </c>
      <c r="L67" s="226">
        <f>_xlfn.XLOOKUP(A67,'1_STM'!A:A,'1_STM'!N:N,"Fehlt",1)</f>
        <v>10.050000000000001</v>
      </c>
      <c r="M67" s="101">
        <v>0.27600000000000002</v>
      </c>
      <c r="N67" s="226">
        <v>6.78</v>
      </c>
      <c r="O67" s="226">
        <v>3.59</v>
      </c>
      <c r="P67" s="226">
        <f t="shared" si="6"/>
        <v>3.589999999999999</v>
      </c>
      <c r="Q67" s="256">
        <v>322</v>
      </c>
      <c r="R67" s="101">
        <f t="shared" ref="R67:R131" si="11">Q67/1000</f>
        <v>0.32200000000000001</v>
      </c>
      <c r="S67" s="199">
        <f t="shared" si="4"/>
        <v>0.32217642131538121</v>
      </c>
      <c r="T67" s="102">
        <v>70</v>
      </c>
      <c r="U67" s="176">
        <f t="shared" si="7"/>
        <v>1.1966666666666663</v>
      </c>
      <c r="V67" s="218">
        <v>2.5000000000000001E-2</v>
      </c>
      <c r="W67" s="218" t="s">
        <v>551</v>
      </c>
      <c r="X67" s="144">
        <v>9.4</v>
      </c>
      <c r="Y67" s="144">
        <f>I67-0.5</f>
        <v>9.8699999999999992</v>
      </c>
      <c r="Z67" s="144">
        <f t="shared" si="5"/>
        <v>0.18000000000000149</v>
      </c>
      <c r="AA67" s="194"/>
      <c r="AB67" s="194"/>
      <c r="AC67" s="212"/>
      <c r="AD67" s="212"/>
      <c r="AE67" s="214"/>
      <c r="AF67" s="281"/>
      <c r="AG67" s="103"/>
      <c r="AH67" s="206"/>
    </row>
    <row r="68" spans="1:34" ht="36.75" x14ac:dyDescent="0.25">
      <c r="A68" s="286" t="s">
        <v>214</v>
      </c>
      <c r="B68" s="22" t="s">
        <v>563</v>
      </c>
      <c r="C68" s="22" t="s">
        <v>532</v>
      </c>
      <c r="D68" s="22" t="s">
        <v>545</v>
      </c>
      <c r="E68" s="22">
        <v>1</v>
      </c>
      <c r="F68" s="272">
        <f>_xlfn.XLOOKUP(A68,'1_STM'!A:A,'1_STM'!O:O,"Fehlt",1)</f>
        <v>0</v>
      </c>
      <c r="G68" s="210">
        <v>136.67599999999999</v>
      </c>
      <c r="H68" s="100">
        <v>11.24</v>
      </c>
      <c r="I68" s="100">
        <v>25.24</v>
      </c>
      <c r="J68" s="100">
        <v>11.040000000000001</v>
      </c>
      <c r="K68" s="100">
        <v>25.24</v>
      </c>
      <c r="L68" s="226">
        <f>_xlfn.XLOOKUP(A68,'1_STM'!A:A,'1_STM'!N:N,"Fehlt",1)</f>
        <v>22.5</v>
      </c>
      <c r="M68" s="101">
        <v>0.27</v>
      </c>
      <c r="N68" s="226">
        <v>6.7649999999999997</v>
      </c>
      <c r="O68" s="226">
        <v>15</v>
      </c>
      <c r="P68" s="226">
        <f t="shared" si="6"/>
        <v>18.474999999999998</v>
      </c>
      <c r="Q68" s="257">
        <v>1288</v>
      </c>
      <c r="R68" s="215">
        <f t="shared" si="11"/>
        <v>1.288</v>
      </c>
      <c r="S68" s="199">
        <f t="shared" si="4"/>
        <v>1.5866937673697652</v>
      </c>
      <c r="T68" s="102"/>
      <c r="U68" s="176">
        <f t="shared" si="7"/>
        <v>6.1583333333333323</v>
      </c>
      <c r="V68" s="218"/>
      <c r="W68" s="218">
        <v>13.1134020619</v>
      </c>
      <c r="X68" s="144">
        <v>11</v>
      </c>
      <c r="Y68" s="244">
        <v>22.2</v>
      </c>
      <c r="Z68" s="144">
        <f t="shared" si="5"/>
        <v>0.30000000000000071</v>
      </c>
      <c r="AA68" s="194"/>
      <c r="AB68" s="194"/>
      <c r="AC68" s="212"/>
      <c r="AD68" s="212"/>
      <c r="AE68" s="214"/>
      <c r="AF68" s="281" t="s">
        <v>785</v>
      </c>
      <c r="AG68" s="103"/>
      <c r="AH68" s="206"/>
    </row>
    <row r="69" spans="1:34" ht="24.75" x14ac:dyDescent="0.25">
      <c r="A69" s="286" t="s">
        <v>218</v>
      </c>
      <c r="B69" s="22" t="s">
        <v>562</v>
      </c>
      <c r="C69" s="22" t="s">
        <v>533</v>
      </c>
      <c r="D69" s="22" t="s">
        <v>513</v>
      </c>
      <c r="E69" s="22">
        <v>1</v>
      </c>
      <c r="F69" s="273">
        <f>_xlfn.XLOOKUP(A69,'1_STM'!A:A,'1_STM'!O:O,"Fehlt",1)</f>
        <v>0</v>
      </c>
      <c r="G69" s="210">
        <v>136.64599999999999</v>
      </c>
      <c r="H69" s="100">
        <v>6</v>
      </c>
      <c r="I69" s="100">
        <v>10</v>
      </c>
      <c r="J69" s="100">
        <v>5</v>
      </c>
      <c r="K69" s="100">
        <v>10</v>
      </c>
      <c r="L69" s="226">
        <f>_xlfn.XLOOKUP(A69,'1_STM'!A:A,'1_STM'!N:N,"Fehlt",1)</f>
        <v>12.03</v>
      </c>
      <c r="M69" s="101">
        <v>0.32400000000000001</v>
      </c>
      <c r="N69" s="226">
        <v>7.66</v>
      </c>
      <c r="O69" s="226">
        <v>2.34</v>
      </c>
      <c r="P69" s="226">
        <f t="shared" si="6"/>
        <v>2.34</v>
      </c>
      <c r="Q69" s="256">
        <v>289</v>
      </c>
      <c r="R69" s="101">
        <f t="shared" si="11"/>
        <v>0.28899999999999998</v>
      </c>
      <c r="S69" s="199">
        <f t="shared" si="4"/>
        <v>0.28939233117884494</v>
      </c>
      <c r="T69" s="102">
        <v>50</v>
      </c>
      <c r="U69" s="176">
        <f t="shared" si="7"/>
        <v>0.77999999999999992</v>
      </c>
      <c r="V69" s="218">
        <v>0.01</v>
      </c>
      <c r="W69" s="218" t="s">
        <v>551</v>
      </c>
      <c r="X69" s="144">
        <v>10</v>
      </c>
      <c r="Y69" s="144">
        <f t="shared" ref="Y69:Y79" si="12">I69-0.5</f>
        <v>9.5</v>
      </c>
      <c r="Z69" s="144">
        <f t="shared" si="5"/>
        <v>2.5299999999999994</v>
      </c>
      <c r="AA69" s="194"/>
      <c r="AB69" s="194"/>
      <c r="AC69" s="212"/>
      <c r="AD69" s="212"/>
      <c r="AE69" s="214"/>
      <c r="AF69" s="281" t="s">
        <v>812</v>
      </c>
      <c r="AG69" s="103"/>
      <c r="AH69" s="206"/>
    </row>
    <row r="70" spans="1:34" x14ac:dyDescent="0.25">
      <c r="A70" s="286" t="s">
        <v>219</v>
      </c>
      <c r="B70" s="22" t="s">
        <v>562</v>
      </c>
      <c r="C70" s="22" t="s">
        <v>533</v>
      </c>
      <c r="D70" s="22" t="s">
        <v>513</v>
      </c>
      <c r="E70" s="22">
        <v>1</v>
      </c>
      <c r="F70" s="272">
        <f>_xlfn.XLOOKUP(A70,'1_STM'!A:A,'1_STM'!O:O,"Fehlt",1)</f>
        <v>0</v>
      </c>
      <c r="G70" s="210">
        <v>136.696</v>
      </c>
      <c r="H70" s="100">
        <v>6.87</v>
      </c>
      <c r="I70" s="100">
        <v>9.8699999999999992</v>
      </c>
      <c r="J70" s="100">
        <v>6.27</v>
      </c>
      <c r="K70" s="100">
        <v>9.8699999999999992</v>
      </c>
      <c r="L70" s="226">
        <f>_xlfn.XLOOKUP(A70,'1_STM'!A:A,'1_STM'!N:N,"Fehlt",1)</f>
        <v>10.9</v>
      </c>
      <c r="M70" s="101">
        <v>0.32400000000000001</v>
      </c>
      <c r="N70" s="226">
        <v>7.99</v>
      </c>
      <c r="O70" s="226">
        <v>1.88</v>
      </c>
      <c r="P70" s="226">
        <f t="shared" si="6"/>
        <v>1.879999999999999</v>
      </c>
      <c r="Q70" s="256">
        <v>233</v>
      </c>
      <c r="R70" s="101">
        <f t="shared" si="11"/>
        <v>0.23300000000000001</v>
      </c>
      <c r="S70" s="199">
        <f t="shared" si="4"/>
        <v>0.23250324043428558</v>
      </c>
      <c r="T70" s="102">
        <v>40</v>
      </c>
      <c r="U70" s="176">
        <f t="shared" si="7"/>
        <v>0.62666666666666626</v>
      </c>
      <c r="V70" s="218">
        <v>0.16500000000000001</v>
      </c>
      <c r="W70" s="218" t="s">
        <v>552</v>
      </c>
      <c r="X70" s="144">
        <v>9.5</v>
      </c>
      <c r="Y70" s="144">
        <f t="shared" si="12"/>
        <v>9.3699999999999992</v>
      </c>
      <c r="Z70" s="144">
        <f t="shared" si="5"/>
        <v>1.5300000000000011</v>
      </c>
      <c r="AA70" s="194"/>
      <c r="AB70" s="194"/>
      <c r="AC70" s="212"/>
      <c r="AD70" s="212"/>
      <c r="AE70" s="214"/>
      <c r="AF70" s="281"/>
      <c r="AG70" s="103"/>
      <c r="AH70" s="206"/>
    </row>
    <row r="71" spans="1:34" ht="60.75" x14ac:dyDescent="0.25">
      <c r="A71" s="286" t="s">
        <v>220</v>
      </c>
      <c r="B71" s="22" t="s">
        <v>562</v>
      </c>
      <c r="C71" s="22" t="s">
        <v>532</v>
      </c>
      <c r="D71" s="22" t="s">
        <v>545</v>
      </c>
      <c r="E71" s="22">
        <v>1</v>
      </c>
      <c r="F71" s="272">
        <f>_xlfn.XLOOKUP(A71,'1_STM'!A:A,'1_STM'!O:O,"Fehlt",1)</f>
        <v>0</v>
      </c>
      <c r="G71" s="210">
        <v>136.61600000000001</v>
      </c>
      <c r="H71" s="100">
        <v>22.19</v>
      </c>
      <c r="I71" s="100">
        <v>25.19</v>
      </c>
      <c r="J71" s="100">
        <v>21.59</v>
      </c>
      <c r="K71" s="100">
        <v>25.19</v>
      </c>
      <c r="L71" s="226">
        <f>_xlfn.XLOOKUP(A71,'1_STM'!A:A,'1_STM'!N:N,"Fehlt",1)</f>
        <v>26.17</v>
      </c>
      <c r="M71" s="101">
        <v>0.32400000000000001</v>
      </c>
      <c r="N71" s="226">
        <v>8.3699999999999992</v>
      </c>
      <c r="O71" s="226">
        <v>3.6</v>
      </c>
      <c r="P71" s="226">
        <f t="shared" ref="P71:P102" si="13">I71-N71</f>
        <v>16.82</v>
      </c>
      <c r="Q71" s="256">
        <v>445</v>
      </c>
      <c r="R71" s="101">
        <f t="shared" si="11"/>
        <v>0.44500000000000001</v>
      </c>
      <c r="S71" s="199">
        <f t="shared" si="4"/>
        <v>2.0801619702684495</v>
      </c>
      <c r="T71" s="102">
        <v>55</v>
      </c>
      <c r="U71" s="176">
        <f t="shared" ref="U71:U102" si="14">1/3*(I71-N71)</f>
        <v>5.6066666666666665</v>
      </c>
      <c r="V71" s="218">
        <v>1.9</v>
      </c>
      <c r="W71" s="218" t="s">
        <v>552</v>
      </c>
      <c r="X71" s="144">
        <v>22</v>
      </c>
      <c r="Y71" s="144">
        <f t="shared" si="12"/>
        <v>24.69</v>
      </c>
      <c r="Z71" s="144">
        <f t="shared" si="5"/>
        <v>1.4800000000000004</v>
      </c>
      <c r="AA71" s="194"/>
      <c r="AB71" s="194"/>
      <c r="AC71" s="212"/>
      <c r="AD71" s="212"/>
      <c r="AE71" s="214"/>
      <c r="AF71" s="281" t="s">
        <v>797</v>
      </c>
      <c r="AG71" s="103"/>
      <c r="AH71" s="206"/>
    </row>
    <row r="72" spans="1:34" x14ac:dyDescent="0.25">
      <c r="A72" s="286" t="s">
        <v>221</v>
      </c>
      <c r="B72" s="22" t="s">
        <v>562</v>
      </c>
      <c r="C72" s="22" t="s">
        <v>533</v>
      </c>
      <c r="D72" s="22" t="s">
        <v>513</v>
      </c>
      <c r="E72" s="22">
        <v>2</v>
      </c>
      <c r="F72" s="272">
        <f>_xlfn.XLOOKUP(A72,'1_STM'!A:A,'1_STM'!O:O,"Fehlt",1)</f>
        <v>0</v>
      </c>
      <c r="G72" s="210">
        <v>135.48599999999999</v>
      </c>
      <c r="H72" s="100">
        <v>6.52</v>
      </c>
      <c r="I72" s="100">
        <v>7.52</v>
      </c>
      <c r="J72" s="100">
        <v>6.32</v>
      </c>
      <c r="K72" s="100">
        <v>7.82</v>
      </c>
      <c r="L72" s="226">
        <f>_xlfn.XLOOKUP(A72,'1_STM'!A:A,'1_STM'!N:N,"Fehlt",1)</f>
        <v>8.34</v>
      </c>
      <c r="M72" s="101">
        <v>0.32400000000000001</v>
      </c>
      <c r="N72" s="226">
        <v>6.9269999999999996</v>
      </c>
      <c r="O72" s="226">
        <v>0.89</v>
      </c>
      <c r="P72" s="226">
        <f t="shared" si="13"/>
        <v>0.59299999999999997</v>
      </c>
      <c r="Q72" s="256">
        <v>110</v>
      </c>
      <c r="R72" s="101">
        <f t="shared" si="11"/>
        <v>0.11</v>
      </c>
      <c r="S72" s="199">
        <f t="shared" ref="S72:S112" si="15">PI()/4*M72*M72*1.5*P72</f>
        <v>7.3337458285920962E-2</v>
      </c>
      <c r="T72" s="102"/>
      <c r="U72" s="176">
        <f t="shared" si="14"/>
        <v>0.19766666666666666</v>
      </c>
      <c r="V72" s="218"/>
      <c r="W72" s="218" t="s">
        <v>616</v>
      </c>
      <c r="X72" s="144">
        <v>7</v>
      </c>
      <c r="Y72" s="144">
        <f t="shared" si="12"/>
        <v>7.02</v>
      </c>
      <c r="Z72" s="144">
        <f t="shared" ref="Z72:Z135" si="16">L72-Y72</f>
        <v>1.3200000000000003</v>
      </c>
      <c r="AA72" s="194"/>
      <c r="AB72" s="194"/>
      <c r="AC72" s="212"/>
      <c r="AD72" s="212"/>
      <c r="AE72" s="214"/>
      <c r="AF72" s="281"/>
      <c r="AG72" s="103"/>
      <c r="AH72" s="206"/>
    </row>
    <row r="73" spans="1:34" ht="96.75" x14ac:dyDescent="0.25">
      <c r="A73" s="286" t="s">
        <v>222</v>
      </c>
      <c r="B73" s="22" t="s">
        <v>562</v>
      </c>
      <c r="C73" s="22" t="s">
        <v>532</v>
      </c>
      <c r="D73" s="22" t="s">
        <v>545</v>
      </c>
      <c r="E73" s="22">
        <v>1</v>
      </c>
      <c r="F73" s="272">
        <f>_xlfn.XLOOKUP(A73,'1_STM'!A:A,'1_STM'!O:O,"Fehlt",1)</f>
        <v>0</v>
      </c>
      <c r="G73" s="210">
        <v>135.54599999999999</v>
      </c>
      <c r="H73" s="100">
        <v>19.86</v>
      </c>
      <c r="I73" s="100">
        <v>22.86</v>
      </c>
      <c r="J73" s="104">
        <v>18.86</v>
      </c>
      <c r="K73" s="100">
        <v>23.06</v>
      </c>
      <c r="L73" s="226">
        <f>_xlfn.XLOOKUP(A73,'1_STM'!A:A,'1_STM'!N:N,"Fehlt",1)</f>
        <v>23.86</v>
      </c>
      <c r="M73" s="101">
        <v>0.32400000000000001</v>
      </c>
      <c r="N73" s="226">
        <v>7.2619999999999996</v>
      </c>
      <c r="O73" s="226">
        <v>4.2</v>
      </c>
      <c r="P73" s="226">
        <f t="shared" si="13"/>
        <v>15.597999999999999</v>
      </c>
      <c r="Q73" s="256">
        <v>519</v>
      </c>
      <c r="R73" s="101">
        <f t="shared" si="11"/>
        <v>0.51900000000000002</v>
      </c>
      <c r="S73" s="199">
        <f t="shared" si="15"/>
        <v>1.9290348639861639</v>
      </c>
      <c r="T73" s="102">
        <v>145</v>
      </c>
      <c r="U73" s="176">
        <f t="shared" si="14"/>
        <v>5.1993333333333327</v>
      </c>
      <c r="V73" s="218">
        <v>1.95</v>
      </c>
      <c r="W73" s="218">
        <v>3.6206896551700001</v>
      </c>
      <c r="X73" s="144">
        <v>20</v>
      </c>
      <c r="Y73" s="144">
        <f t="shared" si="12"/>
        <v>22.36</v>
      </c>
      <c r="Z73" s="144">
        <f t="shared" si="16"/>
        <v>1.5</v>
      </c>
      <c r="AA73" s="194"/>
      <c r="AB73" s="194"/>
      <c r="AC73" s="212"/>
      <c r="AD73" s="212"/>
      <c r="AE73" s="214"/>
      <c r="AF73" s="281" t="s">
        <v>764</v>
      </c>
      <c r="AG73" s="103"/>
      <c r="AH73" s="206"/>
    </row>
    <row r="74" spans="1:34" x14ac:dyDescent="0.25">
      <c r="A74" s="286" t="s">
        <v>223</v>
      </c>
      <c r="B74" s="22" t="s">
        <v>562</v>
      </c>
      <c r="C74" s="22" t="s">
        <v>533</v>
      </c>
      <c r="D74" s="22" t="s">
        <v>513</v>
      </c>
      <c r="E74" s="22">
        <v>2</v>
      </c>
      <c r="F74" s="272">
        <f>_xlfn.XLOOKUP(A74,'1_STM'!A:A,'1_STM'!O:O,"Fehlt",1)</f>
        <v>0</v>
      </c>
      <c r="G74" s="210">
        <v>134.91300000000001</v>
      </c>
      <c r="H74" s="100">
        <v>6.86</v>
      </c>
      <c r="I74" s="100">
        <v>8.86</v>
      </c>
      <c r="J74" s="100">
        <v>6.36</v>
      </c>
      <c r="K74" s="100">
        <v>9.36</v>
      </c>
      <c r="L74" s="226">
        <f>_xlfn.XLOOKUP(A74,'1_STM'!A:A,'1_STM'!N:N,"Fehlt",1)</f>
        <v>9.75</v>
      </c>
      <c r="M74" s="101">
        <v>0.32400000000000001</v>
      </c>
      <c r="N74" s="226">
        <v>6.7619999999999996</v>
      </c>
      <c r="O74" s="226">
        <v>2.6</v>
      </c>
      <c r="P74" s="226">
        <f t="shared" si="13"/>
        <v>2.0979999999999999</v>
      </c>
      <c r="Q74" s="256">
        <v>322</v>
      </c>
      <c r="R74" s="101">
        <f t="shared" si="11"/>
        <v>0.32200000000000001</v>
      </c>
      <c r="S74" s="199">
        <f t="shared" si="15"/>
        <v>0.2594637225697507</v>
      </c>
      <c r="T74" s="102"/>
      <c r="U74" s="176">
        <f t="shared" si="14"/>
        <v>0.69933333333333325</v>
      </c>
      <c r="V74" s="218"/>
      <c r="W74" s="218" t="s">
        <v>616</v>
      </c>
      <c r="X74" s="144">
        <v>8.8000000000000007</v>
      </c>
      <c r="Y74" s="144">
        <f t="shared" si="12"/>
        <v>8.36</v>
      </c>
      <c r="Z74" s="144">
        <f t="shared" si="16"/>
        <v>1.3900000000000006</v>
      </c>
      <c r="AA74" s="194"/>
      <c r="AB74" s="194"/>
      <c r="AC74" s="212"/>
      <c r="AD74" s="212"/>
      <c r="AE74" s="214"/>
      <c r="AF74" s="281"/>
      <c r="AG74" s="103"/>
      <c r="AH74" s="206"/>
    </row>
    <row r="75" spans="1:34" x14ac:dyDescent="0.25">
      <c r="A75" s="286" t="s">
        <v>34</v>
      </c>
      <c r="B75" s="22" t="s">
        <v>553</v>
      </c>
      <c r="C75" s="22" t="s">
        <v>527</v>
      </c>
      <c r="D75" s="22" t="s">
        <v>504</v>
      </c>
      <c r="E75" s="22">
        <v>2</v>
      </c>
      <c r="F75" s="272">
        <f>_xlfn.XLOOKUP(A75,'1_STM'!A:A,'1_STM'!O:O,"Fehlt",1)</f>
        <v>0</v>
      </c>
      <c r="G75" s="210">
        <v>138.39599999999999</v>
      </c>
      <c r="H75" s="100">
        <v>7.76</v>
      </c>
      <c r="I75" s="100">
        <v>12.76</v>
      </c>
      <c r="J75" s="100">
        <v>2.16</v>
      </c>
      <c r="K75" s="100">
        <v>13.76</v>
      </c>
      <c r="L75" s="226">
        <f>_xlfn.XLOOKUP(A75,'1_STM'!A:A,'1_STM'!N:N,"Fehlt",1)</f>
        <v>13.08</v>
      </c>
      <c r="M75" s="101">
        <v>0.377</v>
      </c>
      <c r="N75" s="226">
        <v>7.9</v>
      </c>
      <c r="O75" s="226">
        <v>5.86</v>
      </c>
      <c r="P75" s="226">
        <f t="shared" si="13"/>
        <v>4.8599999999999994</v>
      </c>
      <c r="Q75" s="256">
        <v>981</v>
      </c>
      <c r="R75" s="101">
        <f t="shared" si="11"/>
        <v>0.98099999999999998</v>
      </c>
      <c r="S75" s="199">
        <f t="shared" si="15"/>
        <v>0.81376706707261115</v>
      </c>
      <c r="T75" s="102"/>
      <c r="U75" s="176">
        <f t="shared" si="14"/>
        <v>1.6199999999999997</v>
      </c>
      <c r="V75" s="218"/>
      <c r="W75" s="218" t="s">
        <v>616</v>
      </c>
      <c r="X75" s="144">
        <v>12.6</v>
      </c>
      <c r="Y75" s="144">
        <f t="shared" si="12"/>
        <v>12.26</v>
      </c>
      <c r="Z75" s="144">
        <f t="shared" si="16"/>
        <v>0.82000000000000028</v>
      </c>
      <c r="AA75" s="194"/>
      <c r="AB75" s="194"/>
      <c r="AC75" s="212"/>
      <c r="AD75" s="212"/>
      <c r="AE75" s="214"/>
      <c r="AF75" s="281"/>
      <c r="AG75" s="103"/>
      <c r="AH75" s="206"/>
    </row>
    <row r="76" spans="1:34" ht="72.75" x14ac:dyDescent="0.25">
      <c r="A76" s="286" t="s">
        <v>35</v>
      </c>
      <c r="B76" s="22" t="s">
        <v>553</v>
      </c>
      <c r="C76" s="22" t="s">
        <v>527</v>
      </c>
      <c r="D76" s="22" t="s">
        <v>504</v>
      </c>
      <c r="E76" s="22">
        <v>2</v>
      </c>
      <c r="F76" s="272">
        <f>_xlfn.XLOOKUP(A76,'1_STM'!A:A,'1_STM'!O:O,"Fehlt",1)</f>
        <v>0</v>
      </c>
      <c r="G76" s="210">
        <v>138.994</v>
      </c>
      <c r="H76" s="100">
        <v>6.69</v>
      </c>
      <c r="I76" s="100">
        <v>11.69</v>
      </c>
      <c r="J76" s="100">
        <v>1.89</v>
      </c>
      <c r="K76" s="100">
        <v>12.69</v>
      </c>
      <c r="L76" s="226">
        <f>_xlfn.XLOOKUP(A76,'1_STM'!A:A,'1_STM'!N:N,"Fehlt",1)</f>
        <v>13.51</v>
      </c>
      <c r="M76" s="101">
        <v>0.377</v>
      </c>
      <c r="N76" s="226">
        <v>10.038</v>
      </c>
      <c r="O76" s="226">
        <v>2.66</v>
      </c>
      <c r="P76" s="226">
        <f t="shared" si="13"/>
        <v>1.6519999999999992</v>
      </c>
      <c r="Q76" s="256">
        <v>445</v>
      </c>
      <c r="R76" s="101">
        <f t="shared" si="11"/>
        <v>0.44500000000000001</v>
      </c>
      <c r="S76" s="199">
        <f t="shared" si="15"/>
        <v>0.27661382609134838</v>
      </c>
      <c r="T76" s="102"/>
      <c r="U76" s="176">
        <f t="shared" si="14"/>
        <v>0.55066666666666642</v>
      </c>
      <c r="V76" s="218"/>
      <c r="W76" s="218" t="s">
        <v>616</v>
      </c>
      <c r="X76" s="144">
        <v>12</v>
      </c>
      <c r="Y76" s="144">
        <f t="shared" si="12"/>
        <v>11.19</v>
      </c>
      <c r="Z76" s="144">
        <f t="shared" si="16"/>
        <v>2.3200000000000003</v>
      </c>
      <c r="AA76" s="194"/>
      <c r="AB76" s="194"/>
      <c r="AC76" s="212"/>
      <c r="AD76" s="212"/>
      <c r="AE76" s="214"/>
      <c r="AF76" s="281" t="s">
        <v>777</v>
      </c>
      <c r="AG76" s="103"/>
      <c r="AH76" s="206"/>
    </row>
    <row r="77" spans="1:34" x14ac:dyDescent="0.25">
      <c r="A77" s="286" t="s">
        <v>40</v>
      </c>
      <c r="B77" s="22" t="s">
        <v>555</v>
      </c>
      <c r="C77" s="22"/>
      <c r="D77" s="22" t="s">
        <v>513</v>
      </c>
      <c r="E77" s="22" t="s">
        <v>576</v>
      </c>
      <c r="F77" s="272">
        <f>_xlfn.XLOOKUP(A77,'1_STM'!A:A,'1_STM'!O:O,"Fehlt",1)</f>
        <v>0</v>
      </c>
      <c r="G77" s="210">
        <v>137.14599999999999</v>
      </c>
      <c r="H77" s="100">
        <v>3.51</v>
      </c>
      <c r="I77" s="100">
        <v>6.51</v>
      </c>
      <c r="J77" s="100">
        <v>2.41</v>
      </c>
      <c r="K77" s="100">
        <v>6.51</v>
      </c>
      <c r="L77" s="226">
        <f>_xlfn.XLOOKUP(A77,'1_STM'!A:A,'1_STM'!N:N,"Fehlt",1)</f>
        <v>6.05</v>
      </c>
      <c r="M77" s="101">
        <v>0.377</v>
      </c>
      <c r="N77" s="226">
        <v>5.641</v>
      </c>
      <c r="O77" s="226">
        <v>0.87</v>
      </c>
      <c r="P77" s="226">
        <f t="shared" si="13"/>
        <v>0.86899999999999977</v>
      </c>
      <c r="Q77" s="256">
        <v>146</v>
      </c>
      <c r="R77" s="101">
        <f t="shared" si="11"/>
        <v>0.14599999999999999</v>
      </c>
      <c r="S77" s="199">
        <f t="shared" si="15"/>
        <v>0.14550690972965</v>
      </c>
      <c r="T77" s="102"/>
      <c r="U77" s="176">
        <f t="shared" si="14"/>
        <v>0.28966666666666657</v>
      </c>
      <c r="V77" s="218"/>
      <c r="W77" s="218" t="s">
        <v>615</v>
      </c>
      <c r="X77" s="144">
        <v>6</v>
      </c>
      <c r="Y77" s="144">
        <f t="shared" si="12"/>
        <v>6.01</v>
      </c>
      <c r="Z77" s="144">
        <f t="shared" si="16"/>
        <v>4.0000000000000036E-2</v>
      </c>
      <c r="AA77" s="194"/>
      <c r="AB77" s="194"/>
      <c r="AC77" s="212"/>
      <c r="AD77" s="212"/>
      <c r="AE77" s="214"/>
      <c r="AF77" s="281"/>
      <c r="AG77" s="103"/>
      <c r="AH77" s="206"/>
    </row>
    <row r="78" spans="1:34" x14ac:dyDescent="0.25">
      <c r="A78" s="286" t="s">
        <v>41</v>
      </c>
      <c r="B78" s="22" t="s">
        <v>555</v>
      </c>
      <c r="C78" s="22"/>
      <c r="D78" s="22" t="s">
        <v>513</v>
      </c>
      <c r="E78" s="22" t="s">
        <v>576</v>
      </c>
      <c r="F78" s="272">
        <f>_xlfn.XLOOKUP(A78,'1_STM'!A:A,'1_STM'!O:O,"Fehlt",1)</f>
        <v>0</v>
      </c>
      <c r="G78" s="210">
        <v>137.27600000000001</v>
      </c>
      <c r="H78" s="100">
        <v>2.54</v>
      </c>
      <c r="I78" s="100">
        <v>5.54</v>
      </c>
      <c r="J78" s="100">
        <v>2.84</v>
      </c>
      <c r="K78" s="100">
        <v>5.54</v>
      </c>
      <c r="L78" s="226">
        <f>_xlfn.XLOOKUP(A78,'1_STM'!A:A,'1_STM'!N:N,"Fehlt",1)</f>
        <v>5.28</v>
      </c>
      <c r="M78" s="101">
        <v>0.377</v>
      </c>
      <c r="N78" s="226">
        <v>4.2679999999999998</v>
      </c>
      <c r="O78" s="226">
        <v>1.27</v>
      </c>
      <c r="P78" s="226">
        <f t="shared" si="13"/>
        <v>1.2720000000000002</v>
      </c>
      <c r="Q78" s="256">
        <v>213</v>
      </c>
      <c r="R78" s="101">
        <f t="shared" si="11"/>
        <v>0.21299999999999999</v>
      </c>
      <c r="S78" s="199">
        <f t="shared" si="15"/>
        <v>0.21298594841900448</v>
      </c>
      <c r="T78" s="102"/>
      <c r="U78" s="176">
        <f t="shared" si="14"/>
        <v>0.42400000000000004</v>
      </c>
      <c r="V78" s="218"/>
      <c r="W78" s="218" t="s">
        <v>615</v>
      </c>
      <c r="X78" s="144">
        <v>5</v>
      </c>
      <c r="Y78" s="144">
        <f t="shared" si="12"/>
        <v>5.04</v>
      </c>
      <c r="Z78" s="144">
        <f t="shared" si="16"/>
        <v>0.24000000000000021</v>
      </c>
      <c r="AA78" s="194"/>
      <c r="AB78" s="194"/>
      <c r="AC78" s="212"/>
      <c r="AD78" s="212"/>
      <c r="AE78" s="214"/>
      <c r="AF78" s="281"/>
      <c r="AG78" s="103"/>
      <c r="AH78" s="206"/>
    </row>
    <row r="79" spans="1:34" ht="48.75" x14ac:dyDescent="0.25">
      <c r="A79" s="286" t="s">
        <v>42</v>
      </c>
      <c r="B79" s="22" t="s">
        <v>555</v>
      </c>
      <c r="C79" s="22"/>
      <c r="D79" s="22" t="s">
        <v>513</v>
      </c>
      <c r="E79" s="22" t="s">
        <v>576</v>
      </c>
      <c r="F79" s="272">
        <f>_xlfn.XLOOKUP(A79,'1_STM'!A:A,'1_STM'!O:O,"Fehlt",1)</f>
        <v>0</v>
      </c>
      <c r="G79" s="210">
        <v>137.60599999999999</v>
      </c>
      <c r="H79" s="100">
        <v>3.07</v>
      </c>
      <c r="I79" s="100">
        <v>6.07</v>
      </c>
      <c r="J79" s="100">
        <v>2.67</v>
      </c>
      <c r="K79" s="100">
        <v>6.07</v>
      </c>
      <c r="L79" s="226">
        <f>_xlfn.XLOOKUP(A79,'1_STM'!A:A,'1_STM'!N:N,"Fehlt",1)</f>
        <v>5.64</v>
      </c>
      <c r="M79" s="101">
        <v>0.377</v>
      </c>
      <c r="N79" s="226">
        <v>5.23</v>
      </c>
      <c r="O79" s="226">
        <v>0.84</v>
      </c>
      <c r="P79" s="226">
        <f t="shared" si="13"/>
        <v>0.83999999999999986</v>
      </c>
      <c r="Q79" s="256">
        <v>141</v>
      </c>
      <c r="R79" s="101">
        <f t="shared" si="11"/>
        <v>0.14099999999999999</v>
      </c>
      <c r="S79" s="199">
        <f t="shared" si="15"/>
        <v>0.14065109801255007</v>
      </c>
      <c r="T79" s="102"/>
      <c r="U79" s="176">
        <f t="shared" si="14"/>
        <v>0.27999999999999992</v>
      </c>
      <c r="V79" s="218"/>
      <c r="W79" s="218" t="s">
        <v>615</v>
      </c>
      <c r="X79" s="144">
        <v>5.6</v>
      </c>
      <c r="Y79" s="144">
        <f t="shared" si="12"/>
        <v>5.57</v>
      </c>
      <c r="Z79" s="144">
        <f t="shared" si="16"/>
        <v>6.9999999999999396E-2</v>
      </c>
      <c r="AA79" s="194"/>
      <c r="AB79" s="194"/>
      <c r="AC79" s="212"/>
      <c r="AD79" s="212"/>
      <c r="AE79" s="214"/>
      <c r="AF79" s="281" t="s">
        <v>779</v>
      </c>
      <c r="AG79" s="103"/>
      <c r="AH79" s="206"/>
    </row>
    <row r="80" spans="1:34" x14ac:dyDescent="0.25">
      <c r="A80" s="286" t="s">
        <v>44</v>
      </c>
      <c r="B80" s="22" t="s">
        <v>556</v>
      </c>
      <c r="C80" s="22" t="s">
        <v>529</v>
      </c>
      <c r="D80" s="22" t="s">
        <v>513</v>
      </c>
      <c r="E80" s="22">
        <v>1</v>
      </c>
      <c r="F80" s="272">
        <f>_xlfn.XLOOKUP(A80,'1_STM'!A:A,'1_STM'!O:O,"Fehlt",1)</f>
        <v>0</v>
      </c>
      <c r="G80" s="210">
        <v>137.58600000000001</v>
      </c>
      <c r="H80" s="100">
        <v>2.4500000000000002</v>
      </c>
      <c r="I80" s="100">
        <v>5.95</v>
      </c>
      <c r="J80" s="100">
        <v>2.6500000000000004</v>
      </c>
      <c r="K80" s="100">
        <v>5.45</v>
      </c>
      <c r="L80" s="226">
        <f>_xlfn.XLOOKUP(A80,'1_STM'!A:A,'1_STM'!N:N,"Fehlt",1)</f>
        <v>5.2</v>
      </c>
      <c r="M80" s="101">
        <v>0.27300000000000002</v>
      </c>
      <c r="N80" s="226">
        <v>2.875</v>
      </c>
      <c r="O80" s="226">
        <v>4.08</v>
      </c>
      <c r="P80" s="226">
        <f t="shared" si="13"/>
        <v>3.0750000000000002</v>
      </c>
      <c r="Q80" s="256">
        <v>358</v>
      </c>
      <c r="R80" s="101">
        <f t="shared" si="11"/>
        <v>0.35799999999999998</v>
      </c>
      <c r="S80" s="199">
        <f t="shared" si="15"/>
        <v>0.2699924094578009</v>
      </c>
      <c r="T80" s="102">
        <v>64</v>
      </c>
      <c r="U80" s="176">
        <f t="shared" si="14"/>
        <v>1.0249999999999999</v>
      </c>
      <c r="V80" s="218">
        <v>0.53</v>
      </c>
      <c r="W80" s="218">
        <v>4.125</v>
      </c>
      <c r="X80" s="144">
        <v>4.9000000000000004</v>
      </c>
      <c r="Y80" s="244">
        <v>4.9000000000000004</v>
      </c>
      <c r="Z80" s="144">
        <f t="shared" si="16"/>
        <v>0.29999999999999982</v>
      </c>
      <c r="AA80" s="194"/>
      <c r="AB80" s="194"/>
      <c r="AC80" s="212"/>
      <c r="AD80" s="212"/>
      <c r="AE80" s="214"/>
      <c r="AF80" s="281"/>
      <c r="AG80" s="103"/>
      <c r="AH80" s="206"/>
    </row>
    <row r="81" spans="1:34" x14ac:dyDescent="0.25">
      <c r="A81" s="286" t="s">
        <v>45</v>
      </c>
      <c r="B81" s="22" t="s">
        <v>557</v>
      </c>
      <c r="C81" s="22"/>
      <c r="D81" s="22" t="s">
        <v>513</v>
      </c>
      <c r="E81" s="22">
        <v>2</v>
      </c>
      <c r="F81" s="272">
        <f>_xlfn.XLOOKUP(A81,'1_STM'!A:A,'1_STM'!O:O,"Fehlt",1)</f>
        <v>0</v>
      </c>
      <c r="G81" s="210">
        <v>136.19999999999999</v>
      </c>
      <c r="H81" s="100">
        <v>3.93</v>
      </c>
      <c r="I81" s="100">
        <v>7.73</v>
      </c>
      <c r="J81" s="100">
        <v>3.93</v>
      </c>
      <c r="K81" s="100">
        <v>7.73</v>
      </c>
      <c r="L81" s="226">
        <f>_xlfn.XLOOKUP(A81,'1_STM'!A:A,'1_STM'!N:N,"Fehlt",1)</f>
        <v>7.53</v>
      </c>
      <c r="M81" s="101">
        <v>0.32500000000000001</v>
      </c>
      <c r="N81" s="226">
        <v>5.52</v>
      </c>
      <c r="O81" s="226">
        <v>2.21</v>
      </c>
      <c r="P81" s="226">
        <f t="shared" si="13"/>
        <v>2.2100000000000009</v>
      </c>
      <c r="Q81" s="256">
        <v>276</v>
      </c>
      <c r="R81" s="101">
        <f t="shared" si="11"/>
        <v>0.27600000000000002</v>
      </c>
      <c r="S81" s="199">
        <f t="shared" si="15"/>
        <v>0.27500471254435599</v>
      </c>
      <c r="T81" s="102"/>
      <c r="U81" s="176">
        <f t="shared" si="14"/>
        <v>0.73666666666666691</v>
      </c>
      <c r="V81" s="218"/>
      <c r="W81" s="218" t="s">
        <v>616</v>
      </c>
      <c r="X81" s="144">
        <v>7.2</v>
      </c>
      <c r="Y81" s="144">
        <f>I81-0.5</f>
        <v>7.23</v>
      </c>
      <c r="Z81" s="144">
        <f t="shared" si="16"/>
        <v>0.29999999999999982</v>
      </c>
      <c r="AA81" s="194"/>
      <c r="AB81" s="194"/>
      <c r="AC81" s="212"/>
      <c r="AD81" s="212"/>
      <c r="AE81" s="214"/>
      <c r="AF81" s="281"/>
      <c r="AG81" s="103"/>
      <c r="AH81" s="206"/>
    </row>
    <row r="82" spans="1:34" ht="84.75" x14ac:dyDescent="0.25">
      <c r="A82" s="286" t="s">
        <v>46</v>
      </c>
      <c r="B82" s="22" t="s">
        <v>558</v>
      </c>
      <c r="C82" s="22" t="s">
        <v>530</v>
      </c>
      <c r="D82" s="22" t="s">
        <v>513</v>
      </c>
      <c r="E82" s="22">
        <v>1</v>
      </c>
      <c r="F82" s="272">
        <f>_xlfn.XLOOKUP(A82,'1_STM'!A:A,'1_STM'!O:O,"Fehlt",1)</f>
        <v>0</v>
      </c>
      <c r="G82" s="210">
        <v>135.446</v>
      </c>
      <c r="H82" s="100">
        <v>3.81</v>
      </c>
      <c r="I82" s="100">
        <v>7.81</v>
      </c>
      <c r="J82" s="100">
        <v>3.61</v>
      </c>
      <c r="K82" s="100">
        <v>7.81</v>
      </c>
      <c r="L82" s="226">
        <f>_xlfn.XLOOKUP(A82,'1_STM'!A:A,'1_STM'!N:N,"Fehlt",1)</f>
        <v>8.3000000000000007</v>
      </c>
      <c r="M82" s="101">
        <v>0.27300000000000002</v>
      </c>
      <c r="N82" s="226">
        <v>5.7480000000000002</v>
      </c>
      <c r="O82" s="226">
        <v>2.06</v>
      </c>
      <c r="P82" s="226">
        <f t="shared" si="13"/>
        <v>2.0619999999999994</v>
      </c>
      <c r="Q82" s="256">
        <v>181</v>
      </c>
      <c r="R82" s="101">
        <f t="shared" si="11"/>
        <v>0.18099999999999999</v>
      </c>
      <c r="S82" s="199">
        <f t="shared" si="15"/>
        <v>0.18104856855349113</v>
      </c>
      <c r="T82" s="102">
        <v>21</v>
      </c>
      <c r="U82" s="176">
        <f t="shared" si="14"/>
        <v>0.68733333333333313</v>
      </c>
      <c r="V82" s="218">
        <v>0.25</v>
      </c>
      <c r="W82" s="218">
        <v>8.9047619047600008</v>
      </c>
      <c r="X82" s="144">
        <v>8.6999999999999993</v>
      </c>
      <c r="Y82" s="144">
        <f>I82-0.5</f>
        <v>7.31</v>
      </c>
      <c r="Z82" s="144">
        <f t="shared" si="16"/>
        <v>0.9900000000000011</v>
      </c>
      <c r="AA82" s="194"/>
      <c r="AB82" s="194"/>
      <c r="AC82" s="212"/>
      <c r="AD82" s="212"/>
      <c r="AE82" s="214"/>
      <c r="AF82" s="281" t="s">
        <v>765</v>
      </c>
      <c r="AG82" s="103"/>
      <c r="AH82" s="206"/>
    </row>
    <row r="83" spans="1:34" ht="48.75" x14ac:dyDescent="0.25">
      <c r="A83" s="286" t="s">
        <v>47</v>
      </c>
      <c r="B83" s="22" t="s">
        <v>558</v>
      </c>
      <c r="C83" s="22" t="s">
        <v>530</v>
      </c>
      <c r="D83" s="22" t="s">
        <v>513</v>
      </c>
      <c r="E83" s="22">
        <v>2</v>
      </c>
      <c r="F83" s="273">
        <f>_xlfn.XLOOKUP(A83,'1_STM'!A:A,'1_STM'!O:O,"Fehlt",1)</f>
        <v>0</v>
      </c>
      <c r="G83" s="210">
        <v>136.96</v>
      </c>
      <c r="H83" s="100">
        <v>6.68</v>
      </c>
      <c r="I83" s="100">
        <v>9.3800000000000008</v>
      </c>
      <c r="J83" s="100">
        <v>5.88</v>
      </c>
      <c r="K83" s="100">
        <v>9.3800000000000008</v>
      </c>
      <c r="L83" s="226">
        <f>_xlfn.XLOOKUP(A83,'1_STM'!A:A,'1_STM'!N:N,"Fehlt",1)</f>
        <v>8.86</v>
      </c>
      <c r="M83" s="101">
        <v>0.32500000000000001</v>
      </c>
      <c r="N83" s="226">
        <v>6.88</v>
      </c>
      <c r="O83" s="226">
        <v>2.5</v>
      </c>
      <c r="P83" s="226">
        <f t="shared" si="13"/>
        <v>2.5000000000000009</v>
      </c>
      <c r="Q83" s="256">
        <v>312</v>
      </c>
      <c r="R83" s="101">
        <f t="shared" si="11"/>
        <v>0.312</v>
      </c>
      <c r="S83" s="199">
        <f t="shared" si="15"/>
        <v>0.31109130378320815</v>
      </c>
      <c r="T83" s="102">
        <v>0</v>
      </c>
      <c r="U83" s="176">
        <f t="shared" si="14"/>
        <v>0.83333333333333359</v>
      </c>
      <c r="V83" s="218"/>
      <c r="W83" s="218" t="s">
        <v>615</v>
      </c>
      <c r="X83" s="144">
        <v>8.5</v>
      </c>
      <c r="Y83" s="244">
        <v>8.5</v>
      </c>
      <c r="Z83" s="144">
        <f t="shared" si="16"/>
        <v>0.35999999999999943</v>
      </c>
      <c r="AA83" s="194"/>
      <c r="AB83" s="194"/>
      <c r="AC83" s="212"/>
      <c r="AD83" s="212"/>
      <c r="AE83" s="214"/>
      <c r="AF83" s="281" t="s">
        <v>779</v>
      </c>
      <c r="AG83" s="103"/>
      <c r="AH83" s="206"/>
    </row>
    <row r="84" spans="1:34" ht="48.75" x14ac:dyDescent="0.25">
      <c r="A84" s="286" t="s">
        <v>231</v>
      </c>
      <c r="B84" s="22" t="s">
        <v>556</v>
      </c>
      <c r="C84" s="22" t="s">
        <v>538</v>
      </c>
      <c r="D84" s="22" t="s">
        <v>545</v>
      </c>
      <c r="E84" s="22">
        <v>1</v>
      </c>
      <c r="F84" s="272">
        <f>_xlfn.XLOOKUP(A84,'1_STM'!A:A,'1_STM'!O:O,"Fehlt",1)</f>
        <v>0</v>
      </c>
      <c r="G84" s="210">
        <v>138.96600000000001</v>
      </c>
      <c r="H84" s="100">
        <v>11.83</v>
      </c>
      <c r="I84" s="100">
        <v>21.83</v>
      </c>
      <c r="J84" s="100">
        <v>11.83</v>
      </c>
      <c r="K84" s="100">
        <v>24.83</v>
      </c>
      <c r="L84" s="226">
        <f>_xlfn.XLOOKUP(A84,'1_STM'!A:A,'1_STM'!N:N,"Fehlt",1)</f>
        <v>22.8</v>
      </c>
      <c r="M84" s="101">
        <v>0.32500000000000001</v>
      </c>
      <c r="N84" s="226">
        <v>6.1619999999999999</v>
      </c>
      <c r="O84" s="226">
        <v>13</v>
      </c>
      <c r="P84" s="226">
        <f t="shared" si="13"/>
        <v>15.667999999999999</v>
      </c>
      <c r="Q84" s="257">
        <v>1618</v>
      </c>
      <c r="R84" s="215">
        <f t="shared" si="11"/>
        <v>1.6180000000000001</v>
      </c>
      <c r="S84" s="199">
        <f t="shared" si="15"/>
        <v>1.9496714190701214</v>
      </c>
      <c r="T84" s="102">
        <v>120</v>
      </c>
      <c r="U84" s="176">
        <f t="shared" si="14"/>
        <v>5.2226666666666661</v>
      </c>
      <c r="V84" s="218">
        <v>1.47</v>
      </c>
      <c r="W84" s="218">
        <v>9.5583333333299993</v>
      </c>
      <c r="X84" s="144">
        <v>11</v>
      </c>
      <c r="Y84" s="144">
        <f t="shared" ref="Y84:Y94" si="17">I84-0.5</f>
        <v>21.33</v>
      </c>
      <c r="Z84" s="144">
        <f t="shared" si="16"/>
        <v>1.4700000000000024</v>
      </c>
      <c r="AA84" s="194"/>
      <c r="AB84" s="194"/>
      <c r="AC84" s="212"/>
      <c r="AD84" s="212"/>
      <c r="AE84" s="214"/>
      <c r="AF84" s="281" t="s">
        <v>786</v>
      </c>
      <c r="AG84" s="103"/>
      <c r="AH84" s="206"/>
    </row>
    <row r="85" spans="1:34" ht="24.75" x14ac:dyDescent="0.25">
      <c r="A85" s="286" t="s">
        <v>232</v>
      </c>
      <c r="B85" s="22" t="s">
        <v>556</v>
      </c>
      <c r="C85" s="22" t="s">
        <v>529</v>
      </c>
      <c r="D85" s="22" t="s">
        <v>513</v>
      </c>
      <c r="E85" s="22">
        <v>2</v>
      </c>
      <c r="F85" s="272">
        <f>_xlfn.XLOOKUP(A85,'1_STM'!A:A,'1_STM'!O:O,"Fehlt",1)</f>
        <v>0</v>
      </c>
      <c r="G85" s="210">
        <v>138.23599999999999</v>
      </c>
      <c r="H85" s="100">
        <v>5.5</v>
      </c>
      <c r="I85" s="100">
        <v>6.7</v>
      </c>
      <c r="J85" s="100">
        <v>0.9</v>
      </c>
      <c r="K85" s="100">
        <v>7.9</v>
      </c>
      <c r="L85" s="226">
        <f>_xlfn.XLOOKUP(A85,'1_STM'!A:A,'1_STM'!N:N,"Fehlt",1)</f>
        <v>7.54</v>
      </c>
      <c r="M85" s="101">
        <v>0.38</v>
      </c>
      <c r="N85" s="226">
        <v>6.0229999999999997</v>
      </c>
      <c r="O85" s="226">
        <v>1.88</v>
      </c>
      <c r="P85" s="226">
        <f t="shared" si="13"/>
        <v>0.67700000000000049</v>
      </c>
      <c r="Q85" s="256">
        <v>319</v>
      </c>
      <c r="R85" s="101">
        <f t="shared" si="11"/>
        <v>0.31900000000000001</v>
      </c>
      <c r="S85" s="199">
        <f t="shared" si="15"/>
        <v>0.11516937296390778</v>
      </c>
      <c r="T85" s="102"/>
      <c r="U85" s="176">
        <f t="shared" si="14"/>
        <v>0.22566666666666682</v>
      </c>
      <c r="V85" s="218"/>
      <c r="W85" s="218" t="s">
        <v>616</v>
      </c>
      <c r="X85" s="144">
        <v>6.2</v>
      </c>
      <c r="Y85" s="144">
        <f t="shared" si="17"/>
        <v>6.2</v>
      </c>
      <c r="Z85" s="144">
        <f t="shared" si="16"/>
        <v>1.3399999999999999</v>
      </c>
      <c r="AA85" s="194"/>
      <c r="AB85" s="194"/>
      <c r="AC85" s="212"/>
      <c r="AD85" s="212"/>
      <c r="AE85" s="214"/>
      <c r="AF85" s="281" t="s">
        <v>805</v>
      </c>
      <c r="AG85" s="103"/>
      <c r="AH85" s="206"/>
    </row>
    <row r="86" spans="1:34" ht="108.75" x14ac:dyDescent="0.25">
      <c r="A86" s="286" t="s">
        <v>233</v>
      </c>
      <c r="B86" s="22" t="s">
        <v>556</v>
      </c>
      <c r="C86" s="22" t="s">
        <v>538</v>
      </c>
      <c r="D86" s="22" t="s">
        <v>545</v>
      </c>
      <c r="E86" s="22">
        <v>1</v>
      </c>
      <c r="F86" s="272">
        <f>_xlfn.XLOOKUP(A86,'1_STM'!A:A,'1_STM'!O:O,"Fehlt",1)</f>
        <v>0</v>
      </c>
      <c r="G86" s="210">
        <v>138.23599999999999</v>
      </c>
      <c r="H86" s="100">
        <v>10.3</v>
      </c>
      <c r="I86" s="100">
        <v>22.8</v>
      </c>
      <c r="J86" s="100">
        <v>8.4</v>
      </c>
      <c r="K86" s="100">
        <v>29.9</v>
      </c>
      <c r="L86" s="226">
        <f>_xlfn.XLOOKUP(A86,'1_STM'!A:A,'1_STM'!N:N,"Fehlt",1)</f>
        <v>22.52</v>
      </c>
      <c r="M86" s="101">
        <v>0.38</v>
      </c>
      <c r="N86" s="226">
        <v>6.0439999999999996</v>
      </c>
      <c r="O86" s="226">
        <v>21.5</v>
      </c>
      <c r="P86" s="226">
        <f t="shared" si="13"/>
        <v>16.756</v>
      </c>
      <c r="Q86" s="257">
        <v>1915</v>
      </c>
      <c r="R86" s="215">
        <v>1.915</v>
      </c>
      <c r="S86" s="199">
        <f t="shared" si="15"/>
        <v>2.8504845101672633</v>
      </c>
      <c r="T86" s="102">
        <v>90</v>
      </c>
      <c r="U86" s="176">
        <f t="shared" si="14"/>
        <v>5.5853333333333328</v>
      </c>
      <c r="V86" s="218">
        <v>2.0099999999999998</v>
      </c>
      <c r="W86" s="218">
        <v>21.266666666700001</v>
      </c>
      <c r="X86" s="144">
        <v>10</v>
      </c>
      <c r="Y86" s="144">
        <f t="shared" si="17"/>
        <v>22.3</v>
      </c>
      <c r="Z86" s="144">
        <f t="shared" si="16"/>
        <v>0.21999999999999886</v>
      </c>
      <c r="AA86" s="194"/>
      <c r="AB86" s="194"/>
      <c r="AC86" s="212"/>
      <c r="AD86" s="212"/>
      <c r="AE86" s="214"/>
      <c r="AF86" s="281" t="s">
        <v>787</v>
      </c>
      <c r="AG86" s="103"/>
      <c r="AH86" s="206"/>
    </row>
    <row r="87" spans="1:34" x14ac:dyDescent="0.25">
      <c r="A87" s="286" t="s">
        <v>234</v>
      </c>
      <c r="B87" s="22" t="s">
        <v>553</v>
      </c>
      <c r="C87" s="22" t="s">
        <v>527</v>
      </c>
      <c r="D87" s="22" t="s">
        <v>513</v>
      </c>
      <c r="E87" s="22">
        <v>2</v>
      </c>
      <c r="F87" s="272">
        <f>_xlfn.XLOOKUP(A87,'1_STM'!A:A,'1_STM'!O:O,"Fehlt",1)</f>
        <v>0</v>
      </c>
      <c r="G87" s="210">
        <v>138.51599999999999</v>
      </c>
      <c r="H87" s="100">
        <v>4.88</v>
      </c>
      <c r="I87" s="100">
        <v>8.8800000000000008</v>
      </c>
      <c r="J87" s="100">
        <v>3.78</v>
      </c>
      <c r="K87" s="100">
        <v>8.8800000000000008</v>
      </c>
      <c r="L87" s="226">
        <f>_xlfn.XLOOKUP(A87,'1_STM'!A:A,'1_STM'!N:N,"Fehlt",1)</f>
        <v>9.8800000000000008</v>
      </c>
      <c r="M87" s="101">
        <v>0.377</v>
      </c>
      <c r="N87" s="226">
        <v>6.4</v>
      </c>
      <c r="O87" s="226">
        <v>2.48</v>
      </c>
      <c r="P87" s="226">
        <f t="shared" si="13"/>
        <v>2.4800000000000004</v>
      </c>
      <c r="Q87" s="256">
        <v>415</v>
      </c>
      <c r="R87" s="101">
        <f t="shared" si="11"/>
        <v>0.41499999999999998</v>
      </c>
      <c r="S87" s="199">
        <f t="shared" si="15"/>
        <v>0.41525562270371941</v>
      </c>
      <c r="T87" s="102"/>
      <c r="U87" s="176">
        <f t="shared" si="14"/>
        <v>0.82666666666666677</v>
      </c>
      <c r="V87" s="218"/>
      <c r="W87" s="218" t="s">
        <v>616</v>
      </c>
      <c r="X87" s="144">
        <v>8.9</v>
      </c>
      <c r="Y87" s="144">
        <f t="shared" si="17"/>
        <v>8.3800000000000008</v>
      </c>
      <c r="Z87" s="144">
        <f t="shared" si="16"/>
        <v>1.5</v>
      </c>
      <c r="AA87" s="194"/>
      <c r="AB87" s="194"/>
      <c r="AC87" s="212"/>
      <c r="AD87" s="212"/>
      <c r="AE87" s="214"/>
      <c r="AF87" s="281"/>
      <c r="AG87" s="103"/>
      <c r="AH87" s="206"/>
    </row>
    <row r="88" spans="1:34" x14ac:dyDescent="0.25">
      <c r="A88" s="286" t="s">
        <v>237</v>
      </c>
      <c r="B88" s="22" t="s">
        <v>554</v>
      </c>
      <c r="C88" s="22" t="s">
        <v>528</v>
      </c>
      <c r="D88" s="22" t="s">
        <v>513</v>
      </c>
      <c r="E88" s="22">
        <v>1</v>
      </c>
      <c r="F88" s="272">
        <f>_xlfn.XLOOKUP(A88,'1_STM'!A:A,'1_STM'!O:O,"Fehlt",1)</f>
        <v>0</v>
      </c>
      <c r="G88" s="210">
        <v>138.126</v>
      </c>
      <c r="H88" s="100">
        <v>5.99</v>
      </c>
      <c r="I88" s="100">
        <v>10.49</v>
      </c>
      <c r="J88" s="100">
        <v>5.99</v>
      </c>
      <c r="K88" s="100">
        <v>10.49</v>
      </c>
      <c r="L88" s="226">
        <f>_xlfn.XLOOKUP(A88,'1_STM'!A:A,'1_STM'!N:N,"Fehlt",1)</f>
        <v>11.85</v>
      </c>
      <c r="M88" s="101">
        <v>0.377</v>
      </c>
      <c r="N88" s="226">
        <v>7.4930000000000003</v>
      </c>
      <c r="O88" s="226">
        <v>3</v>
      </c>
      <c r="P88" s="226">
        <f t="shared" si="13"/>
        <v>2.9969999999999999</v>
      </c>
      <c r="Q88" s="256">
        <v>502</v>
      </c>
      <c r="R88" s="101">
        <f t="shared" si="11"/>
        <v>0.502</v>
      </c>
      <c r="S88" s="199">
        <f t="shared" si="15"/>
        <v>0.50182302469477691</v>
      </c>
      <c r="T88" s="102">
        <v>62</v>
      </c>
      <c r="U88" s="176">
        <f t="shared" si="14"/>
        <v>0.99899999999999989</v>
      </c>
      <c r="V88" s="218">
        <v>0.16</v>
      </c>
      <c r="W88" s="218" t="s">
        <v>553</v>
      </c>
      <c r="X88" s="144">
        <v>10.5</v>
      </c>
      <c r="Y88" s="144">
        <f t="shared" si="17"/>
        <v>9.99</v>
      </c>
      <c r="Z88" s="144">
        <f t="shared" si="16"/>
        <v>1.8599999999999994</v>
      </c>
      <c r="AA88" s="194"/>
      <c r="AB88" s="194"/>
      <c r="AC88" s="212"/>
      <c r="AD88" s="212"/>
      <c r="AE88" s="214"/>
      <c r="AF88" s="281"/>
      <c r="AG88" s="103"/>
      <c r="AH88" s="206"/>
    </row>
    <row r="89" spans="1:34" ht="96.75" x14ac:dyDescent="0.25">
      <c r="A89" s="286" t="s">
        <v>238</v>
      </c>
      <c r="B89" s="22" t="s">
        <v>554</v>
      </c>
      <c r="C89" s="22"/>
      <c r="D89" s="22" t="s">
        <v>545</v>
      </c>
      <c r="E89" s="22">
        <v>1</v>
      </c>
      <c r="F89" s="272">
        <f>_xlfn.XLOOKUP(A89,'1_STM'!A:A,'1_STM'!O:O,"Fehlt",1)</f>
        <v>0</v>
      </c>
      <c r="G89" s="210">
        <v>138.11600000000001</v>
      </c>
      <c r="H89" s="100">
        <v>13.28</v>
      </c>
      <c r="I89" s="100">
        <v>17.28</v>
      </c>
      <c r="J89" s="100">
        <v>13.28</v>
      </c>
      <c r="K89" s="100">
        <v>31.68</v>
      </c>
      <c r="L89" s="226">
        <f>_xlfn.XLOOKUP(A89,'1_STM'!A:A,'1_STM'!N:N,"Fehlt",1)</f>
        <v>30.62</v>
      </c>
      <c r="M89" s="101">
        <v>0.32500000000000001</v>
      </c>
      <c r="N89" s="226">
        <v>7.6920000000000002</v>
      </c>
      <c r="O89" s="226">
        <v>18.399999999999999</v>
      </c>
      <c r="P89" s="226">
        <f t="shared" si="13"/>
        <v>9.588000000000001</v>
      </c>
      <c r="Q89" s="257">
        <v>2290</v>
      </c>
      <c r="R89" s="215">
        <f t="shared" si="11"/>
        <v>2.29</v>
      </c>
      <c r="S89" s="199">
        <f t="shared" si="15"/>
        <v>1.1930973682693595</v>
      </c>
      <c r="T89" s="102"/>
      <c r="U89" s="176">
        <f t="shared" si="14"/>
        <v>3.1960000000000002</v>
      </c>
      <c r="V89" s="218"/>
      <c r="W89" s="218" t="s">
        <v>20</v>
      </c>
      <c r="X89" s="144">
        <v>13</v>
      </c>
      <c r="Y89" s="144">
        <f t="shared" si="17"/>
        <v>16.78</v>
      </c>
      <c r="Z89" s="144">
        <f t="shared" si="16"/>
        <v>13.84</v>
      </c>
      <c r="AA89" s="194"/>
      <c r="AB89" s="194"/>
      <c r="AC89" s="212"/>
      <c r="AD89" s="212"/>
      <c r="AE89" s="214"/>
      <c r="AF89" s="281" t="s">
        <v>816</v>
      </c>
      <c r="AG89" s="103"/>
      <c r="AH89" s="206"/>
    </row>
    <row r="90" spans="1:34" x14ac:dyDescent="0.25">
      <c r="A90" s="286" t="s">
        <v>239</v>
      </c>
      <c r="B90" s="22" t="s">
        <v>556</v>
      </c>
      <c r="C90" s="22" t="s">
        <v>529</v>
      </c>
      <c r="D90" s="22" t="s">
        <v>513</v>
      </c>
      <c r="E90" s="22">
        <v>1</v>
      </c>
      <c r="F90" s="272">
        <f>_xlfn.XLOOKUP(A90,'1_STM'!A:A,'1_STM'!O:O,"Fehlt",1)</f>
        <v>0</v>
      </c>
      <c r="G90" s="210">
        <v>139.17599999999999</v>
      </c>
      <c r="H90" s="100">
        <v>4.24</v>
      </c>
      <c r="I90" s="100">
        <v>7.24</v>
      </c>
      <c r="J90" s="100">
        <v>4.24</v>
      </c>
      <c r="K90" s="100">
        <v>7.24</v>
      </c>
      <c r="L90" s="226">
        <f>_xlfn.XLOOKUP(A90,'1_STM'!A:A,'1_STM'!N:N,"Fehlt",1)</f>
        <v>6.99</v>
      </c>
      <c r="M90" s="101">
        <v>0.38</v>
      </c>
      <c r="N90" s="226">
        <v>4.54</v>
      </c>
      <c r="O90" s="226">
        <v>2.7</v>
      </c>
      <c r="P90" s="226">
        <f t="shared" si="13"/>
        <v>2.7</v>
      </c>
      <c r="Q90" s="256">
        <v>459</v>
      </c>
      <c r="R90" s="101">
        <f t="shared" si="11"/>
        <v>0.45900000000000002</v>
      </c>
      <c r="S90" s="199">
        <f t="shared" si="15"/>
        <v>0.45931655391809573</v>
      </c>
      <c r="T90" s="102">
        <v>37</v>
      </c>
      <c r="U90" s="176">
        <f t="shared" si="14"/>
        <v>0.9</v>
      </c>
      <c r="V90" s="218">
        <v>0.57999999999999996</v>
      </c>
      <c r="W90" s="218">
        <v>12.1891891892</v>
      </c>
      <c r="X90" s="144">
        <v>6.7</v>
      </c>
      <c r="Y90" s="144">
        <f t="shared" si="17"/>
        <v>6.74</v>
      </c>
      <c r="Z90" s="144">
        <f t="shared" si="16"/>
        <v>0.25</v>
      </c>
      <c r="AA90" s="194"/>
      <c r="AB90" s="194"/>
      <c r="AC90" s="212"/>
      <c r="AD90" s="212"/>
      <c r="AE90" s="214"/>
      <c r="AF90" s="281"/>
      <c r="AG90" s="103"/>
      <c r="AH90" s="206"/>
    </row>
    <row r="91" spans="1:34" x14ac:dyDescent="0.25">
      <c r="A91" s="286" t="s">
        <v>241</v>
      </c>
      <c r="B91" s="22" t="s">
        <v>556</v>
      </c>
      <c r="C91" s="22" t="s">
        <v>529</v>
      </c>
      <c r="D91" s="22" t="s">
        <v>513</v>
      </c>
      <c r="E91" s="22">
        <v>2</v>
      </c>
      <c r="F91" s="272">
        <f>_xlfn.XLOOKUP(A91,'1_STM'!A:A,'1_STM'!O:O,"Fehlt",1)</f>
        <v>0</v>
      </c>
      <c r="G91" s="210">
        <v>138.45599999999999</v>
      </c>
      <c r="H91" s="100">
        <v>4.22</v>
      </c>
      <c r="I91" s="100">
        <v>7.22</v>
      </c>
      <c r="J91" s="100">
        <v>4.22</v>
      </c>
      <c r="K91" s="100">
        <v>7.22</v>
      </c>
      <c r="L91" s="226">
        <f>_xlfn.XLOOKUP(A91,'1_STM'!A:A,'1_STM'!N:N,"Fehlt",1)</f>
        <v>8.08</v>
      </c>
      <c r="M91" s="101">
        <v>0.38</v>
      </c>
      <c r="N91" s="226">
        <v>4.7510000000000003</v>
      </c>
      <c r="O91" s="226">
        <v>2.4700000000000002</v>
      </c>
      <c r="P91" s="226">
        <f t="shared" si="13"/>
        <v>2.4689999999999994</v>
      </c>
      <c r="Q91" s="256">
        <v>419</v>
      </c>
      <c r="R91" s="101">
        <f t="shared" si="11"/>
        <v>0.41899999999999998</v>
      </c>
      <c r="S91" s="199">
        <f t="shared" si="15"/>
        <v>0.42001947097176962</v>
      </c>
      <c r="T91" s="102"/>
      <c r="U91" s="176">
        <f t="shared" si="14"/>
        <v>0.82299999999999973</v>
      </c>
      <c r="V91" s="218"/>
      <c r="W91" s="218" t="s">
        <v>616</v>
      </c>
      <c r="X91" s="144">
        <v>7.2</v>
      </c>
      <c r="Y91" s="144">
        <f t="shared" si="17"/>
        <v>6.72</v>
      </c>
      <c r="Z91" s="144">
        <f t="shared" si="16"/>
        <v>1.3600000000000003</v>
      </c>
      <c r="AA91" s="194"/>
      <c r="AB91" s="194"/>
      <c r="AC91" s="212"/>
      <c r="AD91" s="212"/>
      <c r="AE91" s="214"/>
      <c r="AF91" s="281"/>
      <c r="AG91" s="103"/>
      <c r="AH91" s="206"/>
    </row>
    <row r="92" spans="1:34" ht="96.75" x14ac:dyDescent="0.25">
      <c r="A92" s="286" t="s">
        <v>242</v>
      </c>
      <c r="B92" s="22" t="s">
        <v>556</v>
      </c>
      <c r="C92" s="22" t="s">
        <v>538</v>
      </c>
      <c r="D92" s="22" t="s">
        <v>545</v>
      </c>
      <c r="E92" s="22">
        <v>1</v>
      </c>
      <c r="F92" s="272">
        <f>_xlfn.XLOOKUP(A92,'1_STM'!A:A,'1_STM'!O:O,"Fehlt",1)</f>
        <v>0</v>
      </c>
      <c r="G92" s="210">
        <v>138.48599999999999</v>
      </c>
      <c r="H92" s="100">
        <v>10.85</v>
      </c>
      <c r="I92" s="100">
        <v>14.85</v>
      </c>
      <c r="J92" s="100">
        <v>10.35</v>
      </c>
      <c r="K92" s="100">
        <v>25.55</v>
      </c>
      <c r="L92" s="226">
        <f>_xlfn.XLOOKUP(A92,'1_STM'!A:A,'1_STM'!N:N,"Fehlt",1)</f>
        <v>23.03</v>
      </c>
      <c r="M92" s="101">
        <v>0.32500000000000001</v>
      </c>
      <c r="N92" s="226">
        <v>5.2679999999999998</v>
      </c>
      <c r="O92" s="226">
        <v>15.2</v>
      </c>
      <c r="P92" s="226">
        <f t="shared" si="13"/>
        <v>9.5820000000000007</v>
      </c>
      <c r="Q92" s="257">
        <v>1891</v>
      </c>
      <c r="R92" s="215">
        <f t="shared" si="11"/>
        <v>1.891</v>
      </c>
      <c r="S92" s="199">
        <f t="shared" si="15"/>
        <v>1.1923507491402798</v>
      </c>
      <c r="T92" s="102">
        <v>50</v>
      </c>
      <c r="U92" s="176">
        <f t="shared" si="14"/>
        <v>3.194</v>
      </c>
      <c r="V92" s="218">
        <v>1.37</v>
      </c>
      <c r="W92" s="218">
        <v>12.14</v>
      </c>
      <c r="X92" s="144">
        <v>10</v>
      </c>
      <c r="Y92" s="144">
        <f t="shared" si="17"/>
        <v>14.35</v>
      </c>
      <c r="Z92" s="144">
        <f t="shared" si="16"/>
        <v>8.6800000000000015</v>
      </c>
      <c r="AA92" s="194"/>
      <c r="AB92" s="194"/>
      <c r="AC92" s="212"/>
      <c r="AD92" s="212"/>
      <c r="AE92" s="214"/>
      <c r="AF92" s="281" t="s">
        <v>817</v>
      </c>
      <c r="AG92" s="103"/>
      <c r="AH92" s="206"/>
    </row>
    <row r="93" spans="1:34" ht="36.75" x14ac:dyDescent="0.25">
      <c r="A93" s="286" t="s">
        <v>246</v>
      </c>
      <c r="B93" s="22" t="s">
        <v>569</v>
      </c>
      <c r="C93" s="22"/>
      <c r="D93" s="22" t="s">
        <v>545</v>
      </c>
      <c r="E93" s="22" t="s">
        <v>576</v>
      </c>
      <c r="F93" s="272">
        <f>_xlfn.XLOOKUP(A93,'1_STM'!A:A,'1_STM'!O:O,"Fehlt",1)</f>
        <v>0</v>
      </c>
      <c r="G93" s="210">
        <v>139.99600000000001</v>
      </c>
      <c r="H93" s="100">
        <v>9.9600000000000009</v>
      </c>
      <c r="I93" s="100">
        <v>15.96</v>
      </c>
      <c r="J93" s="100">
        <v>9.76</v>
      </c>
      <c r="K93" s="100">
        <v>16.559999999999999</v>
      </c>
      <c r="L93" s="226">
        <f>_xlfn.XLOOKUP(A93,'1_STM'!A:A,'1_STM'!N:N,"Fehlt",1)</f>
        <v>16.48</v>
      </c>
      <c r="M93" s="101">
        <v>0.377</v>
      </c>
      <c r="N93" s="226">
        <v>9.9570000000000007</v>
      </c>
      <c r="O93" s="226">
        <v>6.6</v>
      </c>
      <c r="P93" s="226">
        <f t="shared" si="13"/>
        <v>6.0030000000000001</v>
      </c>
      <c r="Q93" s="257">
        <v>1106</v>
      </c>
      <c r="R93" s="215">
        <f t="shared" si="11"/>
        <v>1.1060000000000001</v>
      </c>
      <c r="S93" s="199">
        <f t="shared" si="15"/>
        <v>1.0051530254396883</v>
      </c>
      <c r="T93" s="102"/>
      <c r="U93" s="176">
        <f t="shared" si="14"/>
        <v>2.0009999999999999</v>
      </c>
      <c r="V93" s="218"/>
      <c r="W93" s="218"/>
      <c r="X93" s="144">
        <v>12.5</v>
      </c>
      <c r="Y93" s="144">
        <f t="shared" si="17"/>
        <v>15.46</v>
      </c>
      <c r="Z93" s="144">
        <f t="shared" si="16"/>
        <v>1.0199999999999996</v>
      </c>
      <c r="AA93" s="194"/>
      <c r="AB93" s="194"/>
      <c r="AC93" s="212"/>
      <c r="AD93" s="212"/>
      <c r="AE93" s="214"/>
      <c r="AF93" s="281" t="s">
        <v>785</v>
      </c>
      <c r="AG93" s="103"/>
      <c r="AH93" s="206"/>
    </row>
    <row r="94" spans="1:34" x14ac:dyDescent="0.25">
      <c r="A94" s="286" t="s">
        <v>51</v>
      </c>
      <c r="B94" s="22" t="s">
        <v>553</v>
      </c>
      <c r="C94" s="22" t="s">
        <v>527</v>
      </c>
      <c r="D94" s="22" t="s">
        <v>513</v>
      </c>
      <c r="E94" s="22">
        <v>2</v>
      </c>
      <c r="F94" s="272">
        <f>_xlfn.XLOOKUP(A94,'1_STM'!A:A,'1_STM'!O:O,"Fehlt",1)</f>
        <v>0</v>
      </c>
      <c r="G94" s="210">
        <v>138.756</v>
      </c>
      <c r="H94" s="100">
        <v>5.22</v>
      </c>
      <c r="I94" s="100">
        <v>9.2200000000000006</v>
      </c>
      <c r="J94" s="100">
        <v>4.62</v>
      </c>
      <c r="K94" s="100">
        <v>9.7200000000000006</v>
      </c>
      <c r="L94" s="226">
        <f>_xlfn.XLOOKUP(A94,'1_STM'!A:A,'1_STM'!N:N,"Fehlt",1)</f>
        <v>8.75</v>
      </c>
      <c r="M94" s="101">
        <v>0.32500000000000001</v>
      </c>
      <c r="N94" s="226">
        <v>5.8239999999999998</v>
      </c>
      <c r="O94" s="226">
        <v>3.9</v>
      </c>
      <c r="P94" s="226">
        <f t="shared" si="13"/>
        <v>3.3960000000000008</v>
      </c>
      <c r="Q94" s="256">
        <v>485</v>
      </c>
      <c r="R94" s="101">
        <f t="shared" si="11"/>
        <v>0.48499999999999999</v>
      </c>
      <c r="S94" s="199">
        <f t="shared" si="15"/>
        <v>0.42258642705910993</v>
      </c>
      <c r="T94" s="102"/>
      <c r="U94" s="176">
        <f t="shared" si="14"/>
        <v>1.1320000000000001</v>
      </c>
      <c r="V94" s="218"/>
      <c r="W94" s="218" t="s">
        <v>616</v>
      </c>
      <c r="X94" s="144">
        <v>8.5</v>
      </c>
      <c r="Y94" s="144">
        <f t="shared" si="17"/>
        <v>8.7200000000000006</v>
      </c>
      <c r="Z94" s="144">
        <f t="shared" si="16"/>
        <v>2.9999999999999361E-2</v>
      </c>
      <c r="AA94" s="194"/>
      <c r="AB94" s="194"/>
      <c r="AC94" s="212"/>
      <c r="AD94" s="212"/>
      <c r="AE94" s="214"/>
      <c r="AF94" s="281"/>
      <c r="AG94" s="103"/>
      <c r="AH94" s="206"/>
    </row>
    <row r="95" spans="1:34" ht="72.75" x14ac:dyDescent="0.25">
      <c r="A95" s="286" t="s">
        <v>721</v>
      </c>
      <c r="B95" s="22" t="s">
        <v>549</v>
      </c>
      <c r="C95" s="22"/>
      <c r="D95" s="22" t="s">
        <v>513</v>
      </c>
      <c r="E95" s="22" t="s">
        <v>576</v>
      </c>
      <c r="F95" s="272">
        <f>_xlfn.XLOOKUP(A95,'1_STM'!A:A,'1_STM'!O:O,"Fehlt",1)</f>
        <v>0</v>
      </c>
      <c r="G95" s="210">
        <v>137.04599999999999</v>
      </c>
      <c r="H95" s="100">
        <v>4.6100000000000003</v>
      </c>
      <c r="I95" s="100">
        <v>9.61</v>
      </c>
      <c r="J95" s="100">
        <v>4.6100000000000003</v>
      </c>
      <c r="K95" s="100">
        <v>9.61</v>
      </c>
      <c r="L95" s="226">
        <f>_xlfn.XLOOKUP(A95,'1_STM'!A:A,'1_STM'!N:N,"Fehlt",1)</f>
        <v>8.89</v>
      </c>
      <c r="M95" s="101">
        <v>0.32500000000000001</v>
      </c>
      <c r="N95" s="226">
        <v>6.8019999999999996</v>
      </c>
      <c r="O95" s="226">
        <v>2.81</v>
      </c>
      <c r="P95" s="226">
        <f t="shared" si="13"/>
        <v>2.8079999999999998</v>
      </c>
      <c r="Q95" s="256">
        <v>349</v>
      </c>
      <c r="R95" s="101">
        <f t="shared" si="11"/>
        <v>0.34899999999999998</v>
      </c>
      <c r="S95" s="199">
        <f t="shared" si="15"/>
        <v>0.34941775240929923</v>
      </c>
      <c r="T95" s="102"/>
      <c r="U95" s="176">
        <f t="shared" si="14"/>
        <v>0.93599999999999994</v>
      </c>
      <c r="V95" s="218"/>
      <c r="W95" s="218" t="s">
        <v>615</v>
      </c>
      <c r="X95" s="144">
        <v>8</v>
      </c>
      <c r="Y95" s="244">
        <v>8.6</v>
      </c>
      <c r="Z95" s="144">
        <f t="shared" si="16"/>
        <v>0.29000000000000092</v>
      </c>
      <c r="AA95" s="194"/>
      <c r="AB95" s="194"/>
      <c r="AC95" s="212"/>
      <c r="AD95" s="212"/>
      <c r="AE95" s="214"/>
      <c r="AF95" s="281" t="s">
        <v>766</v>
      </c>
      <c r="AG95" s="103"/>
      <c r="AH95" s="206"/>
    </row>
    <row r="96" spans="1:34" ht="36.75" x14ac:dyDescent="0.25">
      <c r="A96" s="286" t="s">
        <v>58</v>
      </c>
      <c r="B96" s="22" t="s">
        <v>549</v>
      </c>
      <c r="C96" s="22" t="s">
        <v>530</v>
      </c>
      <c r="D96" s="22" t="s">
        <v>513</v>
      </c>
      <c r="E96" s="22" t="s">
        <v>576</v>
      </c>
      <c r="F96" s="272">
        <f>_xlfn.XLOOKUP(A96,'1_STM'!A:A,'1_STM'!O:O,"Fehlt",1)</f>
        <v>0</v>
      </c>
      <c r="G96" s="210">
        <v>136.76</v>
      </c>
      <c r="H96" s="100">
        <v>4.92</v>
      </c>
      <c r="I96" s="100">
        <v>14.92</v>
      </c>
      <c r="J96" s="100">
        <v>4.92</v>
      </c>
      <c r="K96" s="100">
        <v>15.92</v>
      </c>
      <c r="L96" s="226">
        <f>_xlfn.XLOOKUP(A96,'1_STM'!A:A,'1_STM'!N:N,"Fehlt",1)</f>
        <v>10.27</v>
      </c>
      <c r="M96" s="101">
        <v>0.32500000000000001</v>
      </c>
      <c r="N96" s="226">
        <v>7.17</v>
      </c>
      <c r="O96" s="226">
        <v>8.75</v>
      </c>
      <c r="P96" s="226">
        <f t="shared" si="13"/>
        <v>7.75</v>
      </c>
      <c r="Q96" s="257">
        <v>1089</v>
      </c>
      <c r="R96" s="215">
        <f t="shared" si="11"/>
        <v>1.089</v>
      </c>
      <c r="S96" s="199">
        <f t="shared" si="15"/>
        <v>0.96438304172794487</v>
      </c>
      <c r="T96" s="102"/>
      <c r="U96" s="176">
        <f t="shared" si="14"/>
        <v>2.583333333333333</v>
      </c>
      <c r="V96" s="218"/>
      <c r="W96" s="262">
        <v>6</v>
      </c>
      <c r="X96" s="144">
        <v>9</v>
      </c>
      <c r="Y96" s="244">
        <v>9.9</v>
      </c>
      <c r="Z96" s="144">
        <f t="shared" si="16"/>
        <v>0.36999999999999922</v>
      </c>
      <c r="AA96" s="194"/>
      <c r="AB96" s="194"/>
      <c r="AC96" s="212"/>
      <c r="AD96" s="212"/>
      <c r="AE96" s="214"/>
      <c r="AF96" s="281" t="s">
        <v>785</v>
      </c>
      <c r="AG96" s="103"/>
      <c r="AH96" s="206"/>
    </row>
    <row r="97" spans="1:34" x14ac:dyDescent="0.25">
      <c r="A97" s="286" t="s">
        <v>264</v>
      </c>
      <c r="B97" s="22" t="s">
        <v>562</v>
      </c>
      <c r="C97" s="22" t="s">
        <v>533</v>
      </c>
      <c r="D97" s="22" t="s">
        <v>513</v>
      </c>
      <c r="E97" s="22">
        <v>1</v>
      </c>
      <c r="F97" s="272">
        <f>_xlfn.XLOOKUP(A97,'1_STM'!A:A,'1_STM'!O:O,"Fehlt",1)</f>
        <v>0</v>
      </c>
      <c r="G97" s="210">
        <v>136.29</v>
      </c>
      <c r="H97" s="104">
        <v>5.25</v>
      </c>
      <c r="I97" s="104">
        <v>8.25</v>
      </c>
      <c r="J97" s="104">
        <v>4.75</v>
      </c>
      <c r="K97" s="104">
        <v>8.25</v>
      </c>
      <c r="L97" s="226">
        <f>_xlfn.XLOOKUP(A97,'1_STM'!A:A,'1_STM'!N:N,"Fehlt",1)</f>
        <v>8.99</v>
      </c>
      <c r="M97" s="207">
        <v>0.36799999999999999</v>
      </c>
      <c r="N97" s="226">
        <v>7.91</v>
      </c>
      <c r="O97" s="226">
        <v>0.34</v>
      </c>
      <c r="P97" s="226">
        <f t="shared" si="13"/>
        <v>0.33999999999999986</v>
      </c>
      <c r="Q97" s="256">
        <v>55</v>
      </c>
      <c r="R97" s="101">
        <f t="shared" si="11"/>
        <v>5.5E-2</v>
      </c>
      <c r="S97" s="199">
        <f t="shared" si="15"/>
        <v>5.424449804876736E-2</v>
      </c>
      <c r="T97" s="223">
        <v>0</v>
      </c>
      <c r="U97" s="176">
        <f t="shared" si="14"/>
        <v>0.11333333333333329</v>
      </c>
      <c r="V97" s="218"/>
      <c r="W97" s="218" t="s">
        <v>615</v>
      </c>
      <c r="X97" s="144">
        <v>7.8</v>
      </c>
      <c r="Y97" s="144">
        <f>I97-0.5</f>
        <v>7.75</v>
      </c>
      <c r="Z97" s="144">
        <f t="shared" si="16"/>
        <v>1.2400000000000002</v>
      </c>
      <c r="AA97" s="194"/>
      <c r="AB97" s="194"/>
      <c r="AC97" s="212"/>
      <c r="AD97" s="212"/>
      <c r="AE97" s="214"/>
      <c r="AF97" s="281"/>
      <c r="AG97" s="103"/>
      <c r="AH97" s="206"/>
    </row>
    <row r="98" spans="1:34" ht="48.75" x14ac:dyDescent="0.25">
      <c r="A98" s="286" t="s">
        <v>62</v>
      </c>
      <c r="B98" s="22" t="s">
        <v>562</v>
      </c>
      <c r="C98" s="22" t="s">
        <v>532</v>
      </c>
      <c r="D98" s="22" t="s">
        <v>545</v>
      </c>
      <c r="E98" s="22">
        <v>1</v>
      </c>
      <c r="F98" s="272">
        <f>_xlfn.XLOOKUP(A98,'1_STM'!A:A,'1_STM'!O:O,"Fehlt",1)</f>
        <v>0</v>
      </c>
      <c r="G98" s="210">
        <v>136.21</v>
      </c>
      <c r="H98" s="100">
        <v>10.07</v>
      </c>
      <c r="I98" s="100">
        <v>25.07</v>
      </c>
      <c r="J98" s="100">
        <v>9.77</v>
      </c>
      <c r="K98" s="100">
        <v>25.57</v>
      </c>
      <c r="L98" s="226">
        <f>_xlfn.XLOOKUP(A98,'1_STM'!A:A,'1_STM'!N:N,"Fehlt",1)</f>
        <v>23.93</v>
      </c>
      <c r="M98" s="101">
        <v>0.32</v>
      </c>
      <c r="N98" s="226">
        <v>7.3250000000000002</v>
      </c>
      <c r="O98" s="226">
        <v>15.8</v>
      </c>
      <c r="P98" s="226">
        <f t="shared" si="13"/>
        <v>17.745000000000001</v>
      </c>
      <c r="Q98" s="257">
        <v>1906</v>
      </c>
      <c r="R98" s="215">
        <f t="shared" si="11"/>
        <v>1.9059999999999999</v>
      </c>
      <c r="S98" s="199">
        <f t="shared" si="15"/>
        <v>2.1407063668973141</v>
      </c>
      <c r="T98" s="102"/>
      <c r="U98" s="176">
        <f t="shared" si="14"/>
        <v>5.915</v>
      </c>
      <c r="V98" s="218"/>
      <c r="W98" s="218" t="s">
        <v>20</v>
      </c>
      <c r="X98" s="144">
        <v>11</v>
      </c>
      <c r="Y98" s="244">
        <v>23.6</v>
      </c>
      <c r="Z98" s="144">
        <f t="shared" si="16"/>
        <v>0.32999999999999829</v>
      </c>
      <c r="AA98" s="194"/>
      <c r="AB98" s="194"/>
      <c r="AC98" s="212"/>
      <c r="AD98" s="212"/>
      <c r="AE98" s="214"/>
      <c r="AF98" s="281" t="s">
        <v>788</v>
      </c>
      <c r="AG98" s="103"/>
      <c r="AH98" s="206"/>
    </row>
    <row r="99" spans="1:34" ht="48.75" x14ac:dyDescent="0.25">
      <c r="A99" s="286" t="s">
        <v>63</v>
      </c>
      <c r="B99" s="22" t="s">
        <v>563</v>
      </c>
      <c r="C99" s="22" t="s">
        <v>532</v>
      </c>
      <c r="D99" s="22" t="s">
        <v>545</v>
      </c>
      <c r="E99" s="22">
        <v>1</v>
      </c>
      <c r="F99" s="272">
        <f>_xlfn.XLOOKUP(A99,'1_STM'!A:A,'1_STM'!O:O,"Fehlt",1)</f>
        <v>0</v>
      </c>
      <c r="G99" s="210">
        <v>136.48599999999999</v>
      </c>
      <c r="H99" s="100">
        <v>11.25</v>
      </c>
      <c r="I99" s="100">
        <v>24.25</v>
      </c>
      <c r="J99" s="100">
        <v>10.95</v>
      </c>
      <c r="K99" s="100">
        <v>24.75</v>
      </c>
      <c r="L99" s="226">
        <f>_xlfn.XLOOKUP(A99,'1_STM'!A:A,'1_STM'!N:N,"Fehlt",1)</f>
        <v>21.06</v>
      </c>
      <c r="M99" s="101">
        <v>0.32</v>
      </c>
      <c r="N99" s="226">
        <v>7.2519999999999998</v>
      </c>
      <c r="O99" s="226">
        <v>13.8</v>
      </c>
      <c r="P99" s="226">
        <f t="shared" si="13"/>
        <v>16.998000000000001</v>
      </c>
      <c r="Q99" s="257">
        <v>1665</v>
      </c>
      <c r="R99" s="215">
        <f t="shared" si="11"/>
        <v>1.665</v>
      </c>
      <c r="S99" s="199">
        <f t="shared" si="15"/>
        <v>2.0505904099476218</v>
      </c>
      <c r="T99" s="102"/>
      <c r="U99" s="176">
        <f t="shared" si="14"/>
        <v>5.6660000000000004</v>
      </c>
      <c r="V99" s="218"/>
      <c r="W99" s="218">
        <v>20.987500000000001</v>
      </c>
      <c r="X99" s="144">
        <v>11</v>
      </c>
      <c r="Y99" s="244">
        <v>20.8</v>
      </c>
      <c r="Z99" s="144">
        <f t="shared" si="16"/>
        <v>0.25999999999999801</v>
      </c>
      <c r="AA99" s="194"/>
      <c r="AB99" s="194"/>
      <c r="AC99" s="212"/>
      <c r="AD99" s="212"/>
      <c r="AE99" s="214"/>
      <c r="AF99" s="281" t="s">
        <v>788</v>
      </c>
      <c r="AG99" s="103"/>
      <c r="AH99" s="206"/>
    </row>
    <row r="100" spans="1:34" x14ac:dyDescent="0.25">
      <c r="A100" s="286" t="s">
        <v>267</v>
      </c>
      <c r="B100" s="22" t="s">
        <v>563</v>
      </c>
      <c r="C100" s="22" t="s">
        <v>533</v>
      </c>
      <c r="D100" s="22" t="s">
        <v>513</v>
      </c>
      <c r="E100" s="22">
        <v>1</v>
      </c>
      <c r="F100" s="272">
        <f>_xlfn.XLOOKUP(A100,'1_STM'!A:A,'1_STM'!O:O,"Fehlt",1)</f>
        <v>0</v>
      </c>
      <c r="G100" s="210">
        <v>136.54599999999999</v>
      </c>
      <c r="H100" s="100">
        <v>4.8099999999999996</v>
      </c>
      <c r="I100" s="100">
        <v>8.81</v>
      </c>
      <c r="J100" s="100">
        <v>4.6100000000000003</v>
      </c>
      <c r="K100" s="100">
        <v>9.31</v>
      </c>
      <c r="L100" s="226">
        <f>_xlfn.XLOOKUP(A100,'1_STM'!A:A,'1_STM'!N:N,"Fehlt",1)</f>
        <v>9.6300000000000008</v>
      </c>
      <c r="M100" s="101">
        <v>0.36799999999999999</v>
      </c>
      <c r="N100" s="226">
        <v>7.23</v>
      </c>
      <c r="O100" s="226">
        <v>2.08</v>
      </c>
      <c r="P100" s="226">
        <f t="shared" si="13"/>
        <v>1.58</v>
      </c>
      <c r="Q100" s="256">
        <v>331</v>
      </c>
      <c r="R100" s="101">
        <f t="shared" si="11"/>
        <v>0.33100000000000002</v>
      </c>
      <c r="S100" s="199">
        <f t="shared" si="15"/>
        <v>0.25207737328544844</v>
      </c>
      <c r="T100" s="102">
        <v>35</v>
      </c>
      <c r="U100" s="176">
        <f t="shared" si="14"/>
        <v>0.52666666666666662</v>
      </c>
      <c r="V100" s="218">
        <v>0.15</v>
      </c>
      <c r="W100" s="218" t="s">
        <v>554</v>
      </c>
      <c r="X100" s="144">
        <v>9</v>
      </c>
      <c r="Y100" s="144">
        <f t="shared" ref="Y100:Y134" si="18">I100-0.5</f>
        <v>8.31</v>
      </c>
      <c r="Z100" s="144">
        <f t="shared" si="16"/>
        <v>1.3200000000000003</v>
      </c>
      <c r="AA100" s="194"/>
      <c r="AB100" s="194"/>
      <c r="AC100" s="212"/>
      <c r="AD100" s="212"/>
      <c r="AE100" s="214"/>
      <c r="AF100" s="281"/>
      <c r="AG100" s="103"/>
      <c r="AH100" s="206"/>
    </row>
    <row r="101" spans="1:34" ht="60.75" x14ac:dyDescent="0.25">
      <c r="A101" s="286" t="s">
        <v>268</v>
      </c>
      <c r="B101" s="22" t="s">
        <v>549</v>
      </c>
      <c r="C101" s="22" t="s">
        <v>536</v>
      </c>
      <c r="D101" s="22" t="s">
        <v>545</v>
      </c>
      <c r="E101" s="22">
        <v>1</v>
      </c>
      <c r="F101" s="272">
        <f>_xlfn.XLOOKUP(A101,'1_STM'!A:A,'1_STM'!O:O,"Fehlt",1)</f>
        <v>0</v>
      </c>
      <c r="G101" s="210">
        <v>128.85</v>
      </c>
      <c r="H101" s="100">
        <v>4.6100000000000003</v>
      </c>
      <c r="I101" s="100">
        <v>18.11</v>
      </c>
      <c r="J101" s="100">
        <v>4.3099999999999996</v>
      </c>
      <c r="K101" s="100">
        <v>18.61</v>
      </c>
      <c r="L101" s="226">
        <f>_xlfn.XLOOKUP(A101,'1_STM'!A:A,'1_STM'!N:N,"Fehlt",1)</f>
        <v>24.76</v>
      </c>
      <c r="M101" s="101">
        <v>0.32</v>
      </c>
      <c r="N101" s="226">
        <v>6.49</v>
      </c>
      <c r="O101" s="226">
        <v>12.12</v>
      </c>
      <c r="P101" s="226">
        <f t="shared" si="13"/>
        <v>11.62</v>
      </c>
      <c r="Q101" s="257">
        <v>1463</v>
      </c>
      <c r="R101" s="215">
        <f t="shared" si="11"/>
        <v>1.4630000000000001</v>
      </c>
      <c r="S101" s="199">
        <f t="shared" si="15"/>
        <v>1.4018037747729946</v>
      </c>
      <c r="T101" s="102">
        <v>5</v>
      </c>
      <c r="U101" s="176">
        <f t="shared" si="14"/>
        <v>3.8733333333333331</v>
      </c>
      <c r="V101" s="218"/>
      <c r="W101" s="218" t="s">
        <v>550</v>
      </c>
      <c r="X101" s="144">
        <v>20</v>
      </c>
      <c r="Y101" s="144">
        <f t="shared" si="18"/>
        <v>17.61</v>
      </c>
      <c r="Z101" s="144">
        <f t="shared" si="16"/>
        <v>7.1500000000000021</v>
      </c>
      <c r="AA101" s="194"/>
      <c r="AB101" s="194"/>
      <c r="AC101" s="212"/>
      <c r="AD101" s="212"/>
      <c r="AE101" s="214"/>
      <c r="AF101" s="281" t="s">
        <v>789</v>
      </c>
      <c r="AG101" s="103"/>
      <c r="AH101" s="206"/>
    </row>
    <row r="102" spans="1:34" ht="24.75" x14ac:dyDescent="0.25">
      <c r="A102" s="286" t="s">
        <v>271</v>
      </c>
      <c r="B102" s="22" t="s">
        <v>559</v>
      </c>
      <c r="C102" s="22" t="s">
        <v>530</v>
      </c>
      <c r="D102" s="22" t="s">
        <v>513</v>
      </c>
      <c r="E102" s="22" t="s">
        <v>576</v>
      </c>
      <c r="F102" s="273">
        <f>_xlfn.XLOOKUP(A102,'1_STM'!A:A,'1_STM'!O:O,"Fehlt",1)</f>
        <v>0</v>
      </c>
      <c r="G102" s="210">
        <v>137.65600000000001</v>
      </c>
      <c r="H102" s="100">
        <v>6.01</v>
      </c>
      <c r="I102" s="100">
        <v>9.01</v>
      </c>
      <c r="J102" s="100">
        <v>6.01</v>
      </c>
      <c r="K102" s="100">
        <v>9.01</v>
      </c>
      <c r="L102" s="226">
        <f>_xlfn.XLOOKUP(A102,'1_STM'!A:A,'1_STM'!N:N,"Fehlt",1)</f>
        <v>9.99</v>
      </c>
      <c r="M102" s="101">
        <v>0.32400000000000001</v>
      </c>
      <c r="N102" s="226">
        <v>7.51</v>
      </c>
      <c r="O102" s="226">
        <v>1.5</v>
      </c>
      <c r="P102" s="226">
        <f t="shared" si="13"/>
        <v>1.5</v>
      </c>
      <c r="Q102" s="256">
        <v>186</v>
      </c>
      <c r="R102" s="101">
        <f t="shared" si="11"/>
        <v>0.186</v>
      </c>
      <c r="S102" s="199">
        <f t="shared" si="15"/>
        <v>0.1855079046018237</v>
      </c>
      <c r="T102" s="102"/>
      <c r="U102" s="176">
        <f t="shared" si="14"/>
        <v>0.5</v>
      </c>
      <c r="V102" s="218"/>
      <c r="W102" s="218"/>
      <c r="X102" s="144">
        <v>8</v>
      </c>
      <c r="Y102" s="144">
        <f t="shared" si="18"/>
        <v>8.51</v>
      </c>
      <c r="Z102" s="144">
        <f t="shared" si="16"/>
        <v>1.4800000000000004</v>
      </c>
      <c r="AA102" s="194"/>
      <c r="AB102" s="194"/>
      <c r="AC102" s="212"/>
      <c r="AD102" s="212"/>
      <c r="AE102" s="214"/>
      <c r="AF102" s="281" t="s">
        <v>812</v>
      </c>
      <c r="AG102" s="103"/>
      <c r="AH102" s="206"/>
    </row>
    <row r="103" spans="1:34" ht="24.75" x14ac:dyDescent="0.25">
      <c r="A103" s="286" t="s">
        <v>272</v>
      </c>
      <c r="B103" s="22" t="s">
        <v>559</v>
      </c>
      <c r="C103" s="22" t="s">
        <v>530</v>
      </c>
      <c r="D103" s="22" t="s">
        <v>513</v>
      </c>
      <c r="E103" s="22">
        <v>1</v>
      </c>
      <c r="F103" s="273">
        <f>_xlfn.XLOOKUP(A103,'1_STM'!A:A,'1_STM'!O:O,"Fehlt",1)</f>
        <v>0</v>
      </c>
      <c r="G103" s="210">
        <v>137.346</v>
      </c>
      <c r="H103" s="100">
        <v>6.5</v>
      </c>
      <c r="I103" s="100">
        <v>9.5</v>
      </c>
      <c r="J103" s="100">
        <v>5.3</v>
      </c>
      <c r="K103" s="100">
        <v>9.5</v>
      </c>
      <c r="L103" s="226">
        <f>_xlfn.XLOOKUP(A103,'1_STM'!A:A,'1_STM'!N:N,"Fehlt",1)</f>
        <v>10.47</v>
      </c>
      <c r="M103" s="101">
        <v>0.32400000000000001</v>
      </c>
      <c r="N103" s="226">
        <v>7.3550000000000004</v>
      </c>
      <c r="O103" s="226">
        <v>2.14</v>
      </c>
      <c r="P103" s="226">
        <f t="shared" ref="P103:P134" si="19">I103-N103</f>
        <v>2.1449999999999996</v>
      </c>
      <c r="Q103" s="256">
        <v>265</v>
      </c>
      <c r="R103" s="101">
        <f t="shared" si="11"/>
        <v>0.26500000000000001</v>
      </c>
      <c r="S103" s="199">
        <f t="shared" si="15"/>
        <v>0.26527630358060783</v>
      </c>
      <c r="T103" s="102">
        <v>40</v>
      </c>
      <c r="U103" s="176">
        <f t="shared" ref="U103:U134" si="20">1/3*(I103-N103)</f>
        <v>0.71499999999999986</v>
      </c>
      <c r="V103" s="218">
        <v>0.375</v>
      </c>
      <c r="W103" s="218" t="s">
        <v>552</v>
      </c>
      <c r="X103" s="144">
        <v>9.5</v>
      </c>
      <c r="Y103" s="144">
        <f t="shared" si="18"/>
        <v>9</v>
      </c>
      <c r="Z103" s="144">
        <f t="shared" si="16"/>
        <v>1.4700000000000006</v>
      </c>
      <c r="AA103" s="194"/>
      <c r="AB103" s="194"/>
      <c r="AC103" s="212"/>
      <c r="AD103" s="212"/>
      <c r="AE103" s="214"/>
      <c r="AF103" s="281" t="s">
        <v>812</v>
      </c>
      <c r="AG103" s="103"/>
      <c r="AH103" s="206"/>
    </row>
    <row r="104" spans="1:34" ht="24.75" x14ac:dyDescent="0.25">
      <c r="A104" s="286" t="s">
        <v>273</v>
      </c>
      <c r="B104" s="22" t="s">
        <v>559</v>
      </c>
      <c r="C104" s="22" t="s">
        <v>530</v>
      </c>
      <c r="D104" s="22" t="s">
        <v>513</v>
      </c>
      <c r="E104" s="22">
        <v>1</v>
      </c>
      <c r="F104" s="273">
        <f>_xlfn.XLOOKUP(A104,'1_STM'!A:A,'1_STM'!O:O,"Fehlt",1)</f>
        <v>0</v>
      </c>
      <c r="G104" s="210">
        <v>137.49600000000001</v>
      </c>
      <c r="H104" s="100">
        <v>6.22</v>
      </c>
      <c r="I104" s="100">
        <v>10.220000000000001</v>
      </c>
      <c r="J104" s="100">
        <v>6.02</v>
      </c>
      <c r="K104" s="100">
        <v>10.220000000000001</v>
      </c>
      <c r="L104" s="226">
        <f>_xlfn.XLOOKUP(A104,'1_STM'!A:A,'1_STM'!N:N,"Fehlt",1)</f>
        <v>11.19</v>
      </c>
      <c r="M104" s="101">
        <v>0.32400000000000001</v>
      </c>
      <c r="N104" s="226">
        <v>7.3849999999999998</v>
      </c>
      <c r="O104" s="226">
        <v>2.83</v>
      </c>
      <c r="P104" s="226">
        <f t="shared" si="19"/>
        <v>2.8350000000000009</v>
      </c>
      <c r="Q104" s="256">
        <v>350</v>
      </c>
      <c r="R104" s="101">
        <f t="shared" si="11"/>
        <v>0.35</v>
      </c>
      <c r="S104" s="199">
        <f t="shared" si="15"/>
        <v>0.35060993969744686</v>
      </c>
      <c r="T104" s="102">
        <v>33</v>
      </c>
      <c r="U104" s="176">
        <f t="shared" si="20"/>
        <v>0.94500000000000028</v>
      </c>
      <c r="V104" s="218">
        <v>0.32</v>
      </c>
      <c r="W104" s="218">
        <v>10.424242424199999</v>
      </c>
      <c r="X104" s="144">
        <v>9.5</v>
      </c>
      <c r="Y104" s="144">
        <f t="shared" si="18"/>
        <v>9.7200000000000006</v>
      </c>
      <c r="Z104" s="144">
        <f t="shared" si="16"/>
        <v>1.4699999999999989</v>
      </c>
      <c r="AA104" s="194"/>
      <c r="AB104" s="194"/>
      <c r="AC104" s="212"/>
      <c r="AD104" s="212"/>
      <c r="AE104" s="214"/>
      <c r="AF104" s="281" t="s">
        <v>812</v>
      </c>
      <c r="AG104" s="103"/>
      <c r="AH104" s="206"/>
    </row>
    <row r="105" spans="1:34" ht="36.75" x14ac:dyDescent="0.25">
      <c r="A105" s="286" t="s">
        <v>65</v>
      </c>
      <c r="B105" s="22" t="s">
        <v>563</v>
      </c>
      <c r="C105" s="22" t="s">
        <v>532</v>
      </c>
      <c r="D105" s="22" t="s">
        <v>545</v>
      </c>
      <c r="E105" s="22">
        <v>1</v>
      </c>
      <c r="F105" s="272">
        <f>_xlfn.XLOOKUP(A105,'1_STM'!A:A,'1_STM'!O:O,"Fehlt",1)</f>
        <v>0</v>
      </c>
      <c r="G105" s="210">
        <v>136.35</v>
      </c>
      <c r="H105" s="104">
        <v>9.01</v>
      </c>
      <c r="I105" s="104">
        <v>24.01</v>
      </c>
      <c r="J105" s="104">
        <v>9.01</v>
      </c>
      <c r="K105" s="104">
        <v>24.51</v>
      </c>
      <c r="L105" s="226">
        <f>_xlfn.XLOOKUP(A105,'1_STM'!A:A,'1_STM'!N:N,"Fehlt",1)</f>
        <v>24.8</v>
      </c>
      <c r="M105" s="207">
        <v>0.32</v>
      </c>
      <c r="N105" s="226">
        <v>6.91</v>
      </c>
      <c r="O105" s="226">
        <v>15.5</v>
      </c>
      <c r="P105" s="226">
        <f t="shared" si="19"/>
        <v>17.100000000000001</v>
      </c>
      <c r="Q105" s="257">
        <v>1870</v>
      </c>
      <c r="R105" s="215">
        <f t="shared" si="11"/>
        <v>1.87</v>
      </c>
      <c r="S105" s="199">
        <f t="shared" si="15"/>
        <v>2.0628954000532023</v>
      </c>
      <c r="T105" s="223"/>
      <c r="U105" s="176">
        <f t="shared" si="20"/>
        <v>5.7</v>
      </c>
      <c r="V105" s="218"/>
      <c r="W105" s="218" t="s">
        <v>569</v>
      </c>
      <c r="X105" s="144">
        <v>9</v>
      </c>
      <c r="Y105" s="144">
        <f t="shared" si="18"/>
        <v>23.51</v>
      </c>
      <c r="Z105" s="144">
        <f t="shared" si="16"/>
        <v>1.2899999999999991</v>
      </c>
      <c r="AA105" s="194"/>
      <c r="AB105" s="194"/>
      <c r="AC105" s="212"/>
      <c r="AD105" s="212"/>
      <c r="AE105" s="214"/>
      <c r="AF105" s="281" t="s">
        <v>785</v>
      </c>
      <c r="AG105" s="103"/>
      <c r="AH105" s="206"/>
    </row>
    <row r="106" spans="1:34" s="201" customFormat="1" x14ac:dyDescent="0.25">
      <c r="A106" s="318" t="s">
        <v>92</v>
      </c>
      <c r="B106" s="319" t="s">
        <v>549</v>
      </c>
      <c r="C106" s="319" t="s">
        <v>534</v>
      </c>
      <c r="D106" s="319" t="s">
        <v>545</v>
      </c>
      <c r="E106" s="319">
        <v>1</v>
      </c>
      <c r="F106" s="319">
        <f>_xlfn.XLOOKUP(A106,'1_STM'!A:A,'1_STM'!O:O,"Fehlt",1)</f>
        <v>0</v>
      </c>
      <c r="G106" s="320">
        <v>145.815</v>
      </c>
      <c r="H106" s="104">
        <v>17.54</v>
      </c>
      <c r="I106" s="104">
        <v>18.54</v>
      </c>
      <c r="J106" s="104">
        <v>17.34</v>
      </c>
      <c r="K106" s="104">
        <v>18.54</v>
      </c>
      <c r="L106" s="104">
        <f>_xlfn.XLOOKUP(A106,'1_STM'!A:A,'1_STM'!N:N,"Fehlt",1)</f>
        <v>19.68</v>
      </c>
      <c r="M106" s="207">
        <v>0.32500000000000001</v>
      </c>
      <c r="N106" s="104">
        <v>17.667000000000002</v>
      </c>
      <c r="O106" s="104">
        <v>0.88</v>
      </c>
      <c r="P106" s="104">
        <f t="shared" si="19"/>
        <v>0.87299999999999756</v>
      </c>
      <c r="Q106" s="330">
        <v>109</v>
      </c>
      <c r="R106" s="207">
        <f t="shared" si="11"/>
        <v>0.109</v>
      </c>
      <c r="S106" s="199">
        <f t="shared" si="15"/>
        <v>0.10863308328109594</v>
      </c>
      <c r="T106" s="323">
        <v>49</v>
      </c>
      <c r="U106" s="176">
        <f t="shared" si="20"/>
        <v>0.29099999999999915</v>
      </c>
      <c r="V106" s="208">
        <v>0.26</v>
      </c>
      <c r="W106" s="208">
        <v>2.34693877551</v>
      </c>
      <c r="X106" s="176">
        <v>18</v>
      </c>
      <c r="Y106" s="176">
        <f t="shared" si="18"/>
        <v>18.04</v>
      </c>
      <c r="Z106" s="176">
        <f t="shared" si="16"/>
        <v>1.6400000000000006</v>
      </c>
      <c r="AA106" s="324"/>
      <c r="AB106" s="324"/>
      <c r="AC106" s="325"/>
      <c r="AD106" s="325"/>
      <c r="AE106" s="214"/>
      <c r="AF106" s="326"/>
      <c r="AG106" s="327" t="s">
        <v>813</v>
      </c>
      <c r="AH106" s="328"/>
    </row>
    <row r="107" spans="1:34" s="201" customFormat="1" ht="48.75" x14ac:dyDescent="0.25">
      <c r="A107" s="318" t="s">
        <v>93</v>
      </c>
      <c r="B107" s="319" t="s">
        <v>549</v>
      </c>
      <c r="C107" s="319" t="s">
        <v>534</v>
      </c>
      <c r="D107" s="319" t="s">
        <v>545</v>
      </c>
      <c r="E107" s="319">
        <v>2</v>
      </c>
      <c r="F107" s="319">
        <f>_xlfn.XLOOKUP(A107,'1_STM'!A:A,'1_STM'!O:O,"Fehlt",1)</f>
        <v>0</v>
      </c>
      <c r="G107" s="320">
        <v>146.67599999999999</v>
      </c>
      <c r="H107" s="104">
        <v>17.97</v>
      </c>
      <c r="I107" s="104">
        <v>19.97</v>
      </c>
      <c r="J107" s="104">
        <v>17.47</v>
      </c>
      <c r="K107" s="104">
        <v>20.170000000000002</v>
      </c>
      <c r="L107" s="104">
        <f>_xlfn.XLOOKUP(A107,'1_STM'!A:A,'1_STM'!N:N,"Fehlt",1)</f>
        <v>21.09</v>
      </c>
      <c r="M107" s="207">
        <v>0.32500000000000001</v>
      </c>
      <c r="N107" s="104">
        <v>18.315000000000001</v>
      </c>
      <c r="O107" s="104">
        <v>1.85</v>
      </c>
      <c r="P107" s="104">
        <f t="shared" si="19"/>
        <v>1.6549999999999976</v>
      </c>
      <c r="Q107" s="330">
        <v>231</v>
      </c>
      <c r="R107" s="207">
        <f t="shared" si="11"/>
        <v>0.23100000000000001</v>
      </c>
      <c r="S107" s="199">
        <f t="shared" si="15"/>
        <v>0.20594244310448342</v>
      </c>
      <c r="T107" s="323"/>
      <c r="U107" s="176">
        <f t="shared" si="20"/>
        <v>0.55166666666666586</v>
      </c>
      <c r="V107" s="208"/>
      <c r="W107" s="208" t="s">
        <v>616</v>
      </c>
      <c r="X107" s="176">
        <v>19.5</v>
      </c>
      <c r="Y107" s="176">
        <f t="shared" si="18"/>
        <v>19.47</v>
      </c>
      <c r="Z107" s="176">
        <f t="shared" si="16"/>
        <v>1.620000000000001</v>
      </c>
      <c r="AA107" s="324"/>
      <c r="AB107" s="324"/>
      <c r="AC107" s="325"/>
      <c r="AD107" s="325"/>
      <c r="AE107" s="214"/>
      <c r="AF107" s="326" t="s">
        <v>776</v>
      </c>
      <c r="AG107" s="327" t="s">
        <v>813</v>
      </c>
      <c r="AH107" s="328"/>
    </row>
    <row r="108" spans="1:34" s="201" customFormat="1" ht="24.75" x14ac:dyDescent="0.25">
      <c r="A108" s="318" t="s">
        <v>99</v>
      </c>
      <c r="B108" s="319" t="s">
        <v>549</v>
      </c>
      <c r="C108" s="319" t="s">
        <v>534</v>
      </c>
      <c r="D108" s="319" t="s">
        <v>545</v>
      </c>
      <c r="E108" s="319">
        <v>2</v>
      </c>
      <c r="F108" s="319">
        <f>_xlfn.XLOOKUP(A108,'1_STM'!A:A,'1_STM'!O:O,"Fehlt",1)</f>
        <v>0</v>
      </c>
      <c r="G108" s="320">
        <v>145.221</v>
      </c>
      <c r="H108" s="104">
        <v>21.3</v>
      </c>
      <c r="I108" s="104">
        <v>22.3</v>
      </c>
      <c r="J108" s="104">
        <v>20.9</v>
      </c>
      <c r="K108" s="104">
        <v>22.9</v>
      </c>
      <c r="L108" s="104">
        <f>_xlfn.XLOOKUP(A108,'1_STM'!A:A,'1_STM'!N:N,"Fehlt",1)</f>
        <v>23.17</v>
      </c>
      <c r="M108" s="207">
        <v>0.32400000000000001</v>
      </c>
      <c r="N108" s="104">
        <v>21.023</v>
      </c>
      <c r="O108" s="104">
        <v>1.88</v>
      </c>
      <c r="P108" s="104">
        <f t="shared" si="19"/>
        <v>1.277000000000001</v>
      </c>
      <c r="Q108" s="330">
        <v>233</v>
      </c>
      <c r="R108" s="207">
        <f t="shared" si="11"/>
        <v>0.23300000000000001</v>
      </c>
      <c r="S108" s="199">
        <f t="shared" si="15"/>
        <v>0.1579290627843527</v>
      </c>
      <c r="T108" s="323"/>
      <c r="U108" s="176">
        <f t="shared" si="20"/>
        <v>0.42566666666666697</v>
      </c>
      <c r="V108" s="208"/>
      <c r="W108" s="208" t="s">
        <v>616</v>
      </c>
      <c r="X108" s="176">
        <v>22.3</v>
      </c>
      <c r="Y108" s="176">
        <f t="shared" si="18"/>
        <v>21.8</v>
      </c>
      <c r="Z108" s="176">
        <f t="shared" si="16"/>
        <v>1.370000000000001</v>
      </c>
      <c r="AA108" s="324"/>
      <c r="AB108" s="324"/>
      <c r="AC108" s="325"/>
      <c r="AD108" s="325"/>
      <c r="AE108" s="214"/>
      <c r="AF108" s="326" t="s">
        <v>767</v>
      </c>
      <c r="AG108" s="327" t="s">
        <v>813</v>
      </c>
      <c r="AH108" s="328"/>
    </row>
    <row r="109" spans="1:34" s="201" customFormat="1" ht="24.75" x14ac:dyDescent="0.25">
      <c r="A109" s="318" t="s">
        <v>101</v>
      </c>
      <c r="B109" s="319" t="s">
        <v>549</v>
      </c>
      <c r="C109" s="319" t="s">
        <v>534</v>
      </c>
      <c r="D109" s="319" t="s">
        <v>545</v>
      </c>
      <c r="E109" s="319">
        <v>1</v>
      </c>
      <c r="F109" s="319">
        <f>_xlfn.XLOOKUP(A109,'1_STM'!A:A,'1_STM'!O:O,"Fehlt",1)</f>
        <v>0</v>
      </c>
      <c r="G109" s="320">
        <v>145.43</v>
      </c>
      <c r="H109" s="104">
        <v>21.91</v>
      </c>
      <c r="I109" s="104">
        <v>22.91</v>
      </c>
      <c r="J109" s="104">
        <v>21.31</v>
      </c>
      <c r="K109" s="104">
        <v>23.31</v>
      </c>
      <c r="L109" s="104">
        <f>_xlfn.XLOOKUP(A109,'1_STM'!A:A,'1_STM'!N:N,"Fehlt",1)</f>
        <v>23.75</v>
      </c>
      <c r="M109" s="207">
        <v>0.32400000000000001</v>
      </c>
      <c r="N109" s="104">
        <v>20.62</v>
      </c>
      <c r="O109" s="104">
        <v>2</v>
      </c>
      <c r="P109" s="104">
        <f t="shared" si="19"/>
        <v>2.2899999999999991</v>
      </c>
      <c r="Q109" s="330">
        <v>247</v>
      </c>
      <c r="R109" s="207">
        <f t="shared" si="11"/>
        <v>0.247</v>
      </c>
      <c r="S109" s="199">
        <f t="shared" si="15"/>
        <v>0.28320873435878408</v>
      </c>
      <c r="T109" s="323">
        <v>58</v>
      </c>
      <c r="U109" s="176">
        <f t="shared" si="20"/>
        <v>0.76333333333333298</v>
      </c>
      <c r="V109" s="208">
        <v>0.13</v>
      </c>
      <c r="W109" s="208">
        <v>4.2586206896599998</v>
      </c>
      <c r="X109" s="176">
        <v>22.4</v>
      </c>
      <c r="Y109" s="176">
        <f t="shared" si="18"/>
        <v>22.41</v>
      </c>
      <c r="Z109" s="176">
        <f t="shared" si="16"/>
        <v>1.3399999999999999</v>
      </c>
      <c r="AA109" s="324"/>
      <c r="AB109" s="324"/>
      <c r="AC109" s="325"/>
      <c r="AD109" s="325"/>
      <c r="AE109" s="214"/>
      <c r="AF109" s="326" t="s">
        <v>767</v>
      </c>
      <c r="AG109" s="327" t="s">
        <v>813</v>
      </c>
      <c r="AH109" s="328"/>
    </row>
    <row r="110" spans="1:34" s="201" customFormat="1" ht="24.75" x14ac:dyDescent="0.25">
      <c r="A110" s="318" t="s">
        <v>104</v>
      </c>
      <c r="B110" s="319" t="s">
        <v>549</v>
      </c>
      <c r="C110" s="319" t="s">
        <v>534</v>
      </c>
      <c r="D110" s="319" t="s">
        <v>545</v>
      </c>
      <c r="E110" s="319">
        <v>1</v>
      </c>
      <c r="F110" s="319">
        <f>_xlfn.XLOOKUP(A110,'1_STM'!A:A,'1_STM'!O:O,"Fehlt",1)</f>
        <v>0</v>
      </c>
      <c r="G110" s="320">
        <v>145.035</v>
      </c>
      <c r="H110" s="104">
        <v>21.41</v>
      </c>
      <c r="I110" s="104">
        <v>22.41</v>
      </c>
      <c r="J110" s="104">
        <v>20.81</v>
      </c>
      <c r="K110" s="104">
        <v>22.81</v>
      </c>
      <c r="L110" s="104">
        <f>_xlfn.XLOOKUP(A110,'1_STM'!A:A,'1_STM'!N:N,"Fehlt",1)</f>
        <v>23.23</v>
      </c>
      <c r="M110" s="207">
        <v>0.32400000000000001</v>
      </c>
      <c r="N110" s="104">
        <v>20.7</v>
      </c>
      <c r="O110" s="104">
        <v>2</v>
      </c>
      <c r="P110" s="104">
        <f t="shared" si="19"/>
        <v>1.7100000000000009</v>
      </c>
      <c r="Q110" s="330">
        <v>247</v>
      </c>
      <c r="R110" s="207">
        <f t="shared" si="11"/>
        <v>0.247</v>
      </c>
      <c r="S110" s="199">
        <f t="shared" si="15"/>
        <v>0.21147901124607912</v>
      </c>
      <c r="T110" s="323">
        <v>72</v>
      </c>
      <c r="U110" s="176">
        <f t="shared" si="20"/>
        <v>0.57000000000000028</v>
      </c>
      <c r="V110" s="208">
        <v>0.09</v>
      </c>
      <c r="W110" s="208">
        <v>3.4583333333300001</v>
      </c>
      <c r="X110" s="176">
        <v>22</v>
      </c>
      <c r="Y110" s="176">
        <f t="shared" si="18"/>
        <v>21.91</v>
      </c>
      <c r="Z110" s="176">
        <f t="shared" si="16"/>
        <v>1.3200000000000003</v>
      </c>
      <c r="AA110" s="324"/>
      <c r="AB110" s="324"/>
      <c r="AC110" s="325"/>
      <c r="AD110" s="325"/>
      <c r="AE110" s="214"/>
      <c r="AF110" s="326" t="s">
        <v>773</v>
      </c>
      <c r="AG110" s="327" t="s">
        <v>813</v>
      </c>
      <c r="AH110" s="328"/>
    </row>
    <row r="111" spans="1:34" ht="84.75" x14ac:dyDescent="0.25">
      <c r="A111" s="286" t="s">
        <v>370</v>
      </c>
      <c r="B111" s="22" t="s">
        <v>551</v>
      </c>
      <c r="C111" s="22" t="s">
        <v>542</v>
      </c>
      <c r="D111" s="22" t="s">
        <v>513</v>
      </c>
      <c r="E111" s="22">
        <v>1</v>
      </c>
      <c r="F111" s="272">
        <f>_xlfn.XLOOKUP(A111,'1_STM'!A:A,'1_STM'!O:O,"Fehlt",1)</f>
        <v>0</v>
      </c>
      <c r="G111" s="210">
        <v>141.916</v>
      </c>
      <c r="H111" s="104">
        <v>4.88</v>
      </c>
      <c r="I111" s="104">
        <v>7.88</v>
      </c>
      <c r="J111" s="104">
        <v>4.88</v>
      </c>
      <c r="K111" s="104">
        <v>7.88</v>
      </c>
      <c r="L111" s="226">
        <f>_xlfn.XLOOKUP(A111,'1_STM'!A:A,'1_STM'!N:N,"Fehlt",1)</f>
        <v>8.7799999999999994</v>
      </c>
      <c r="M111" s="207">
        <v>0.32500000000000001</v>
      </c>
      <c r="N111" s="226">
        <v>5.3410000000000002</v>
      </c>
      <c r="O111" s="226">
        <v>2.54</v>
      </c>
      <c r="P111" s="226">
        <f t="shared" si="19"/>
        <v>2.5389999999999997</v>
      </c>
      <c r="Q111" s="256">
        <v>316</v>
      </c>
      <c r="R111" s="101">
        <f t="shared" si="11"/>
        <v>0.316</v>
      </c>
      <c r="S111" s="199">
        <f t="shared" si="15"/>
        <v>0.31594432812222606</v>
      </c>
      <c r="T111" s="223">
        <v>61</v>
      </c>
      <c r="U111" s="176">
        <f t="shared" si="20"/>
        <v>0.84633333333333316</v>
      </c>
      <c r="V111" s="218">
        <v>0.71</v>
      </c>
      <c r="W111" s="218">
        <v>5.6557377049199999</v>
      </c>
      <c r="X111" s="144">
        <v>7</v>
      </c>
      <c r="Y111" s="144">
        <f t="shared" si="18"/>
        <v>7.38</v>
      </c>
      <c r="Z111" s="144">
        <f t="shared" si="16"/>
        <v>1.3999999999999995</v>
      </c>
      <c r="AA111" s="194"/>
      <c r="AB111" s="194"/>
      <c r="AC111" s="212"/>
      <c r="AD111" s="212"/>
      <c r="AE111" s="214"/>
      <c r="AF111" s="281" t="s">
        <v>768</v>
      </c>
      <c r="AG111" s="103"/>
      <c r="AH111" s="206"/>
    </row>
    <row r="112" spans="1:34" s="201" customFormat="1" x14ac:dyDescent="0.25">
      <c r="A112" s="318" t="s">
        <v>388</v>
      </c>
      <c r="B112" s="319" t="s">
        <v>549</v>
      </c>
      <c r="C112" s="319" t="s">
        <v>534</v>
      </c>
      <c r="D112" s="319" t="s">
        <v>545</v>
      </c>
      <c r="E112" s="319">
        <v>1</v>
      </c>
      <c r="F112" s="319">
        <f>_xlfn.XLOOKUP(A112,'1_STM'!A:A,'1_STM'!O:O,"Fehlt",1)</f>
        <v>0</v>
      </c>
      <c r="G112" s="320">
        <v>145.26599999999999</v>
      </c>
      <c r="H112" s="104">
        <v>15.18</v>
      </c>
      <c r="I112" s="104">
        <v>20.18</v>
      </c>
      <c r="J112" s="104">
        <v>14.68</v>
      </c>
      <c r="K112" s="104">
        <v>21.68</v>
      </c>
      <c r="L112" s="104">
        <f>_xlfn.XLOOKUP(A112,'1_STM'!A:A,'1_STM'!N:N,"Fehlt",1)</f>
        <v>21.34</v>
      </c>
      <c r="M112" s="207">
        <v>0.22</v>
      </c>
      <c r="N112" s="104">
        <v>16.654</v>
      </c>
      <c r="O112" s="104">
        <v>5.03</v>
      </c>
      <c r="P112" s="104">
        <f t="shared" si="19"/>
        <v>3.5259999999999998</v>
      </c>
      <c r="Q112" s="330">
        <v>287</v>
      </c>
      <c r="R112" s="207">
        <f t="shared" si="11"/>
        <v>0.28699999999999998</v>
      </c>
      <c r="S112" s="199">
        <f t="shared" si="15"/>
        <v>0.20105219089252063</v>
      </c>
      <c r="T112" s="323">
        <v>57</v>
      </c>
      <c r="U112" s="176">
        <f t="shared" si="20"/>
        <v>1.1753333333333331</v>
      </c>
      <c r="V112" s="208">
        <v>0.72</v>
      </c>
      <c r="W112" s="208" t="s">
        <v>546</v>
      </c>
      <c r="X112" s="176">
        <v>18.5</v>
      </c>
      <c r="Y112" s="176">
        <f t="shared" si="18"/>
        <v>19.68</v>
      </c>
      <c r="Z112" s="176">
        <f t="shared" si="16"/>
        <v>1.6600000000000001</v>
      </c>
      <c r="AA112" s="324"/>
      <c r="AB112" s="324"/>
      <c r="AC112" s="325"/>
      <c r="AD112" s="325"/>
      <c r="AE112" s="214"/>
      <c r="AF112" s="326"/>
      <c r="AG112" s="327" t="s">
        <v>813</v>
      </c>
      <c r="AH112" s="328"/>
    </row>
    <row r="113" spans="1:34" s="201" customFormat="1" x14ac:dyDescent="0.25">
      <c r="A113" s="318" t="s">
        <v>389</v>
      </c>
      <c r="B113" s="319" t="s">
        <v>549</v>
      </c>
      <c r="C113" s="319" t="s">
        <v>534</v>
      </c>
      <c r="D113" s="319" t="s">
        <v>545</v>
      </c>
      <c r="E113" s="319">
        <v>1</v>
      </c>
      <c r="F113" s="319">
        <f>_xlfn.XLOOKUP(A113,'1_STM'!A:A,'1_STM'!O:O,"Fehlt",1)</f>
        <v>0</v>
      </c>
      <c r="G113" s="320">
        <v>144.36600000000001</v>
      </c>
      <c r="H113" s="104">
        <v>14.27</v>
      </c>
      <c r="I113" s="104">
        <v>18.27</v>
      </c>
      <c r="J113" s="104">
        <v>14.77</v>
      </c>
      <c r="K113" s="104">
        <v>19.87</v>
      </c>
      <c r="L113" s="104">
        <f>_xlfn.XLOOKUP(A113,'1_STM'!A:A,'1_STM'!N:N,"Fehlt",1)</f>
        <v>18.82</v>
      </c>
      <c r="M113" s="207">
        <v>0.22</v>
      </c>
      <c r="N113" s="104">
        <v>15.484999999999999</v>
      </c>
      <c r="O113" s="104">
        <v>4.38</v>
      </c>
      <c r="P113" s="104">
        <f t="shared" si="19"/>
        <v>2.7850000000000001</v>
      </c>
      <c r="Q113" s="330">
        <v>250</v>
      </c>
      <c r="R113" s="207">
        <f t="shared" si="11"/>
        <v>0.25</v>
      </c>
      <c r="S113" s="199">
        <f>PI()/4*M113*M113*1.5*P113</f>
        <v>0.15880044005549349</v>
      </c>
      <c r="T113" s="323">
        <v>52</v>
      </c>
      <c r="U113" s="176">
        <f t="shared" si="20"/>
        <v>0.92833333333333334</v>
      </c>
      <c r="V113" s="208">
        <v>0.43</v>
      </c>
      <c r="W113" s="208">
        <v>4.90384615385</v>
      </c>
      <c r="X113" s="176">
        <v>17.5</v>
      </c>
      <c r="Y113" s="176">
        <f t="shared" si="18"/>
        <v>17.77</v>
      </c>
      <c r="Z113" s="176">
        <f t="shared" si="16"/>
        <v>1.0500000000000007</v>
      </c>
      <c r="AA113" s="324"/>
      <c r="AB113" s="324"/>
      <c r="AC113" s="325"/>
      <c r="AD113" s="325"/>
      <c r="AE113" s="214"/>
      <c r="AF113" s="326"/>
      <c r="AG113" s="327" t="s">
        <v>813</v>
      </c>
      <c r="AH113" s="328"/>
    </row>
    <row r="114" spans="1:34" s="201" customFormat="1" x14ac:dyDescent="0.25">
      <c r="A114" s="318" t="s">
        <v>392</v>
      </c>
      <c r="B114" s="319" t="s">
        <v>549</v>
      </c>
      <c r="C114" s="319" t="s">
        <v>534</v>
      </c>
      <c r="D114" s="319" t="s">
        <v>545</v>
      </c>
      <c r="E114" s="319">
        <v>1</v>
      </c>
      <c r="F114" s="319">
        <f>_xlfn.XLOOKUP(A114,'1_STM'!A:A,'1_STM'!O:O,"Fehlt",1)</f>
        <v>0</v>
      </c>
      <c r="G114" s="320">
        <v>144.92599999999999</v>
      </c>
      <c r="H114" s="104">
        <v>15.92</v>
      </c>
      <c r="I114" s="104">
        <v>18.920000000000002</v>
      </c>
      <c r="J114" s="104">
        <v>14.92</v>
      </c>
      <c r="K114" s="104">
        <v>18.920000000000002</v>
      </c>
      <c r="L114" s="104">
        <f>_xlfn.XLOOKUP(A114,'1_STM'!A:A,'1_STM'!N:N,"Fehlt",1)</f>
        <v>19.579999999999998</v>
      </c>
      <c r="M114" s="207">
        <v>0.27300000000000002</v>
      </c>
      <c r="N114" s="104">
        <v>16.158999999999999</v>
      </c>
      <c r="O114" s="104">
        <v>2.76</v>
      </c>
      <c r="P114" s="104">
        <f t="shared" si="19"/>
        <v>2.7610000000000028</v>
      </c>
      <c r="Q114" s="330">
        <v>242</v>
      </c>
      <c r="R114" s="207">
        <f t="shared" si="11"/>
        <v>0.24199999999999999</v>
      </c>
      <c r="S114" s="199">
        <f t="shared" ref="S114:S129" si="21">PI()/4*M114*M114*1.5*P114</f>
        <v>0.24242245284975253</v>
      </c>
      <c r="T114" s="323">
        <v>60</v>
      </c>
      <c r="U114" s="176">
        <f t="shared" si="20"/>
        <v>0.92033333333333422</v>
      </c>
      <c r="V114" s="208">
        <v>0.9</v>
      </c>
      <c r="W114" s="208">
        <v>4.1666666666700003</v>
      </c>
      <c r="X114" s="176">
        <v>18.399999999999999</v>
      </c>
      <c r="Y114" s="176">
        <f t="shared" si="18"/>
        <v>18.420000000000002</v>
      </c>
      <c r="Z114" s="176">
        <f t="shared" si="16"/>
        <v>1.1599999999999966</v>
      </c>
      <c r="AA114" s="324"/>
      <c r="AB114" s="324"/>
      <c r="AC114" s="325"/>
      <c r="AD114" s="325"/>
      <c r="AE114" s="214"/>
      <c r="AF114" s="326"/>
      <c r="AG114" s="327" t="s">
        <v>813</v>
      </c>
      <c r="AH114" s="328"/>
    </row>
    <row r="115" spans="1:34" ht="24.75" x14ac:dyDescent="0.25">
      <c r="A115" s="286" t="s">
        <v>394</v>
      </c>
      <c r="B115" s="22" t="s">
        <v>556</v>
      </c>
      <c r="C115" s="22" t="s">
        <v>534</v>
      </c>
      <c r="D115" s="22" t="s">
        <v>545</v>
      </c>
      <c r="E115" s="22">
        <v>1</v>
      </c>
      <c r="F115" s="273">
        <f>_xlfn.XLOOKUP(A115,'1_STM'!A:A,'1_STM'!O:O,"Fehlt",1)</f>
        <v>0</v>
      </c>
      <c r="G115" s="210">
        <v>140.58000000000001</v>
      </c>
      <c r="H115" s="100">
        <v>11.74</v>
      </c>
      <c r="I115" s="100">
        <v>15.74</v>
      </c>
      <c r="J115" s="100">
        <v>11.74</v>
      </c>
      <c r="K115" s="100">
        <v>15.74</v>
      </c>
      <c r="L115" s="226">
        <f>_xlfn.XLOOKUP(A115,'1_STM'!A:A,'1_STM'!N:N,"Fehlt",1)</f>
        <v>16.760000000000002</v>
      </c>
      <c r="M115" s="101">
        <v>0.32500000000000001</v>
      </c>
      <c r="N115" s="226">
        <v>10.46</v>
      </c>
      <c r="O115" s="226">
        <v>4</v>
      </c>
      <c r="P115" s="226">
        <f t="shared" si="19"/>
        <v>5.2799999999999994</v>
      </c>
      <c r="Q115" s="256">
        <v>498</v>
      </c>
      <c r="R115" s="101">
        <f t="shared" si="11"/>
        <v>0.498</v>
      </c>
      <c r="S115" s="199">
        <f t="shared" si="21"/>
        <v>0.6570248335901353</v>
      </c>
      <c r="T115" s="102">
        <v>103</v>
      </c>
      <c r="U115" s="176">
        <f t="shared" si="20"/>
        <v>1.7599999999999998</v>
      </c>
      <c r="V115" s="218">
        <v>0.91</v>
      </c>
      <c r="W115" s="218">
        <v>4.8543689320399999</v>
      </c>
      <c r="X115" s="144">
        <v>13</v>
      </c>
      <c r="Y115" s="144">
        <f t="shared" si="18"/>
        <v>15.24</v>
      </c>
      <c r="Z115" s="144">
        <f t="shared" si="16"/>
        <v>1.5200000000000014</v>
      </c>
      <c r="AA115" s="194"/>
      <c r="AB115" s="194"/>
      <c r="AC115" s="212"/>
      <c r="AD115" s="212"/>
      <c r="AE115" s="214"/>
      <c r="AF115" s="281" t="s">
        <v>812</v>
      </c>
      <c r="AG115" s="103"/>
      <c r="AH115" s="206"/>
    </row>
    <row r="116" spans="1:34" s="201" customFormat="1" ht="24.75" x14ac:dyDescent="0.25">
      <c r="A116" s="318" t="s">
        <v>396</v>
      </c>
      <c r="B116" s="319" t="s">
        <v>549</v>
      </c>
      <c r="C116" s="319" t="s">
        <v>534</v>
      </c>
      <c r="D116" s="319" t="s">
        <v>545</v>
      </c>
      <c r="E116" s="319">
        <v>1</v>
      </c>
      <c r="F116" s="319">
        <f>_xlfn.XLOOKUP(A116,'1_STM'!A:A,'1_STM'!O:O,"Fehlt",1)</f>
        <v>0</v>
      </c>
      <c r="G116" s="320">
        <v>145.33600000000001</v>
      </c>
      <c r="H116" s="104">
        <v>15.9</v>
      </c>
      <c r="I116" s="104">
        <v>18.899999999999999</v>
      </c>
      <c r="J116" s="104">
        <v>14.9</v>
      </c>
      <c r="K116" s="104">
        <v>19.899999999999999</v>
      </c>
      <c r="L116" s="104">
        <f>_xlfn.XLOOKUP(A116,'1_STM'!A:A,'1_STM'!N:N,"Fehlt",1)</f>
        <v>19.22</v>
      </c>
      <c r="M116" s="207">
        <v>0.32400000000000001</v>
      </c>
      <c r="N116" s="104">
        <v>16.829000000000001</v>
      </c>
      <c r="O116" s="104">
        <v>3.07</v>
      </c>
      <c r="P116" s="104">
        <f t="shared" si="19"/>
        <v>2.070999999999998</v>
      </c>
      <c r="Q116" s="330">
        <v>380</v>
      </c>
      <c r="R116" s="207">
        <f t="shared" si="11"/>
        <v>0.38</v>
      </c>
      <c r="S116" s="199">
        <f t="shared" si="21"/>
        <v>0.25612458028691765</v>
      </c>
      <c r="T116" s="323">
        <v>78</v>
      </c>
      <c r="U116" s="176">
        <f t="shared" si="20"/>
        <v>0.69033333333333258</v>
      </c>
      <c r="V116" s="208">
        <v>0.71</v>
      </c>
      <c r="W116" s="208">
        <v>5.0128205128200003</v>
      </c>
      <c r="X116" s="176">
        <v>18.5</v>
      </c>
      <c r="Y116" s="176">
        <f t="shared" si="18"/>
        <v>18.399999999999999</v>
      </c>
      <c r="Z116" s="176">
        <f t="shared" si="16"/>
        <v>0.82000000000000028</v>
      </c>
      <c r="AA116" s="324"/>
      <c r="AB116" s="324"/>
      <c r="AC116" s="325"/>
      <c r="AD116" s="325"/>
      <c r="AE116" s="214"/>
      <c r="AF116" s="326" t="s">
        <v>769</v>
      </c>
      <c r="AG116" s="327" t="s">
        <v>813</v>
      </c>
      <c r="AH116" s="328"/>
    </row>
    <row r="117" spans="1:34" ht="48.75" x14ac:dyDescent="0.25">
      <c r="A117" s="286" t="s">
        <v>400</v>
      </c>
      <c r="B117" s="22" t="s">
        <v>556</v>
      </c>
      <c r="C117" s="22" t="s">
        <v>529</v>
      </c>
      <c r="D117" s="22" t="s">
        <v>513</v>
      </c>
      <c r="E117" s="22">
        <v>2</v>
      </c>
      <c r="F117" s="273">
        <f>_xlfn.XLOOKUP(A117,'1_STM'!A:A,'1_STM'!O:O,"Fehlt",1)</f>
        <v>0</v>
      </c>
      <c r="G117" s="210">
        <v>139.256</v>
      </c>
      <c r="H117" s="100">
        <v>4.03</v>
      </c>
      <c r="I117" s="100">
        <v>9.0399999999999991</v>
      </c>
      <c r="J117" s="100">
        <v>4.03</v>
      </c>
      <c r="K117" s="100">
        <v>9.0399999999999991</v>
      </c>
      <c r="L117" s="226">
        <f>_xlfn.XLOOKUP(A117,'1_STM'!A:A,'1_STM'!N:N,"Fehlt",1)</f>
        <v>11.03</v>
      </c>
      <c r="M117" s="101">
        <v>0.32400000000000001</v>
      </c>
      <c r="N117" s="226">
        <v>5.0350000000000001</v>
      </c>
      <c r="O117" s="226">
        <v>4</v>
      </c>
      <c r="P117" s="226">
        <f t="shared" si="19"/>
        <v>4.004999999999999</v>
      </c>
      <c r="Q117" s="256">
        <v>495</v>
      </c>
      <c r="R117" s="101">
        <f t="shared" si="11"/>
        <v>0.495</v>
      </c>
      <c r="S117" s="199">
        <f t="shared" si="21"/>
        <v>0.49530610528686914</v>
      </c>
      <c r="T117" s="102">
        <v>10</v>
      </c>
      <c r="U117" s="176">
        <f t="shared" si="20"/>
        <v>1.3349999999999995</v>
      </c>
      <c r="V117" s="218">
        <v>0.66</v>
      </c>
      <c r="W117" s="218">
        <v>2.2999999999999998</v>
      </c>
      <c r="X117" s="144">
        <v>6.5</v>
      </c>
      <c r="Y117" s="144">
        <f t="shared" si="18"/>
        <v>8.5399999999999991</v>
      </c>
      <c r="Z117" s="144">
        <f t="shared" si="16"/>
        <v>2.4900000000000002</v>
      </c>
      <c r="AA117" s="194"/>
      <c r="AB117" s="194"/>
      <c r="AC117" s="212"/>
      <c r="AD117" s="212"/>
      <c r="AE117" s="214"/>
      <c r="AF117" s="281" t="s">
        <v>779</v>
      </c>
      <c r="AG117" s="103"/>
      <c r="AH117" s="206"/>
    </row>
    <row r="118" spans="1:34" x14ac:dyDescent="0.25">
      <c r="A118" s="286" t="s">
        <v>402</v>
      </c>
      <c r="B118" s="22" t="s">
        <v>556</v>
      </c>
      <c r="C118" s="22" t="s">
        <v>537</v>
      </c>
      <c r="D118" s="22" t="s">
        <v>513</v>
      </c>
      <c r="E118" s="22">
        <v>2</v>
      </c>
      <c r="F118" s="272">
        <f>_xlfn.XLOOKUP(A118,'1_STM'!A:A,'1_STM'!O:O,"Fehlt",1)</f>
        <v>0</v>
      </c>
      <c r="G118" s="210">
        <v>140.946</v>
      </c>
      <c r="H118" s="100">
        <v>4.9800000000000004</v>
      </c>
      <c r="I118" s="100">
        <v>11.48</v>
      </c>
      <c r="J118" s="100">
        <v>4.9800000000000004</v>
      </c>
      <c r="K118" s="100">
        <v>11.48</v>
      </c>
      <c r="L118" s="226">
        <f>_xlfn.XLOOKUP(A118,'1_STM'!A:A,'1_STM'!N:N,"Fehlt",1)</f>
        <v>13.53</v>
      </c>
      <c r="M118" s="101">
        <v>0.32400000000000001</v>
      </c>
      <c r="N118" s="226">
        <v>8.0649999999999995</v>
      </c>
      <c r="O118" s="226">
        <v>3.42</v>
      </c>
      <c r="P118" s="226">
        <f t="shared" si="19"/>
        <v>3.4150000000000009</v>
      </c>
      <c r="Q118" s="256">
        <v>422</v>
      </c>
      <c r="R118" s="101">
        <f t="shared" si="11"/>
        <v>0.42199999999999999</v>
      </c>
      <c r="S118" s="199">
        <f t="shared" si="21"/>
        <v>0.42233966281015206</v>
      </c>
      <c r="T118" s="102"/>
      <c r="U118" s="176">
        <f t="shared" si="20"/>
        <v>1.1383333333333336</v>
      </c>
      <c r="V118" s="218"/>
      <c r="W118" s="218" t="s">
        <v>616</v>
      </c>
      <c r="X118" s="144">
        <v>9.5</v>
      </c>
      <c r="Y118" s="144">
        <f t="shared" si="18"/>
        <v>10.98</v>
      </c>
      <c r="Z118" s="144">
        <f t="shared" si="16"/>
        <v>2.5499999999999989</v>
      </c>
      <c r="AA118" s="194"/>
      <c r="AB118" s="194"/>
      <c r="AC118" s="212"/>
      <c r="AD118" s="212"/>
      <c r="AE118" s="214"/>
      <c r="AF118" s="281"/>
      <c r="AG118" s="103"/>
      <c r="AH118" s="206"/>
    </row>
    <row r="119" spans="1:34" ht="48.75" x14ac:dyDescent="0.25">
      <c r="A119" s="286" t="s">
        <v>403</v>
      </c>
      <c r="B119" s="22" t="s">
        <v>556</v>
      </c>
      <c r="C119" s="22" t="s">
        <v>537</v>
      </c>
      <c r="D119" s="22" t="s">
        <v>513</v>
      </c>
      <c r="E119" s="22">
        <v>2</v>
      </c>
      <c r="F119" s="272">
        <f>_xlfn.XLOOKUP(A119,'1_STM'!A:A,'1_STM'!O:O,"Fehlt",1)</f>
        <v>0</v>
      </c>
      <c r="G119" s="210">
        <v>141.61600000000001</v>
      </c>
      <c r="H119" s="100">
        <v>5.52</v>
      </c>
      <c r="I119" s="100">
        <v>10.52</v>
      </c>
      <c r="J119" s="100">
        <v>5</v>
      </c>
      <c r="K119" s="100">
        <v>10.52</v>
      </c>
      <c r="L119" s="226">
        <f>_xlfn.XLOOKUP(A119,'1_STM'!A:A,'1_STM'!N:N,"Fehlt",1)</f>
        <v>12.54</v>
      </c>
      <c r="M119" s="101">
        <v>0.32400000000000001</v>
      </c>
      <c r="N119" s="226">
        <v>8.3550000000000004</v>
      </c>
      <c r="O119" s="226">
        <v>2.16</v>
      </c>
      <c r="P119" s="226">
        <f t="shared" si="19"/>
        <v>2.1649999999999991</v>
      </c>
      <c r="Q119" s="256">
        <v>268</v>
      </c>
      <c r="R119" s="101">
        <f t="shared" si="11"/>
        <v>0.26800000000000002</v>
      </c>
      <c r="S119" s="199">
        <f t="shared" si="21"/>
        <v>0.26774974230863208</v>
      </c>
      <c r="T119" s="102"/>
      <c r="U119" s="176">
        <f t="shared" si="20"/>
        <v>0.72166666666666635</v>
      </c>
      <c r="V119" s="218"/>
      <c r="W119" s="218" t="s">
        <v>616</v>
      </c>
      <c r="X119" s="144">
        <v>10.5</v>
      </c>
      <c r="Y119" s="144">
        <f t="shared" si="18"/>
        <v>10.02</v>
      </c>
      <c r="Z119" s="144">
        <f t="shared" si="16"/>
        <v>2.5199999999999996</v>
      </c>
      <c r="AA119" s="194"/>
      <c r="AB119" s="194"/>
      <c r="AC119" s="212"/>
      <c r="AD119" s="212"/>
      <c r="AE119" s="214"/>
      <c r="AF119" s="281" t="s">
        <v>779</v>
      </c>
      <c r="AG119" s="103"/>
      <c r="AH119" s="206"/>
    </row>
    <row r="120" spans="1:34" s="201" customFormat="1" ht="60.75" x14ac:dyDescent="0.25">
      <c r="A120" s="318" t="s">
        <v>404</v>
      </c>
      <c r="B120" s="319" t="s">
        <v>556</v>
      </c>
      <c r="C120" s="319" t="s">
        <v>534</v>
      </c>
      <c r="D120" s="319" t="s">
        <v>545</v>
      </c>
      <c r="E120" s="319">
        <v>2</v>
      </c>
      <c r="F120" s="319">
        <f>_xlfn.XLOOKUP(A120,'1_STM'!A:A,'1_STM'!O:O,"Fehlt",1)</f>
        <v>0</v>
      </c>
      <c r="G120" s="320">
        <v>143.39599999999999</v>
      </c>
      <c r="H120" s="104">
        <v>16.05</v>
      </c>
      <c r="I120" s="104">
        <v>20.05</v>
      </c>
      <c r="J120" s="104">
        <v>16.05</v>
      </c>
      <c r="K120" s="104">
        <v>20.05</v>
      </c>
      <c r="L120" s="104">
        <f>_xlfn.XLOOKUP(A120,'1_STM'!A:A,'1_STM'!N:N,"Fehlt",1)</f>
        <v>21.02</v>
      </c>
      <c r="M120" s="207">
        <v>0.32400000000000001</v>
      </c>
      <c r="N120" s="104">
        <v>13.49</v>
      </c>
      <c r="O120" s="104">
        <v>4</v>
      </c>
      <c r="P120" s="104">
        <f t="shared" si="19"/>
        <v>6.5600000000000005</v>
      </c>
      <c r="Q120" s="330">
        <v>495</v>
      </c>
      <c r="R120" s="207">
        <f t="shared" si="11"/>
        <v>0.495</v>
      </c>
      <c r="S120" s="199">
        <f t="shared" si="21"/>
        <v>0.81128790279197571</v>
      </c>
      <c r="T120" s="323"/>
      <c r="U120" s="176">
        <f t="shared" si="20"/>
        <v>2.1866666666666665</v>
      </c>
      <c r="V120" s="208"/>
      <c r="W120" s="208" t="s">
        <v>616</v>
      </c>
      <c r="X120" s="176">
        <v>19.5</v>
      </c>
      <c r="Y120" s="176">
        <f t="shared" si="18"/>
        <v>19.55</v>
      </c>
      <c r="Z120" s="176">
        <f t="shared" si="16"/>
        <v>1.4699999999999989</v>
      </c>
      <c r="AA120" s="324"/>
      <c r="AB120" s="324"/>
      <c r="AC120" s="325"/>
      <c r="AD120" s="325"/>
      <c r="AE120" s="214"/>
      <c r="AF120" s="326" t="s">
        <v>775</v>
      </c>
      <c r="AG120" s="327" t="s">
        <v>813</v>
      </c>
      <c r="AH120" s="328"/>
    </row>
    <row r="121" spans="1:34" x14ac:dyDescent="0.25">
      <c r="A121" s="286" t="s">
        <v>407</v>
      </c>
      <c r="B121" s="22" t="s">
        <v>556</v>
      </c>
      <c r="C121" s="22" t="s">
        <v>538</v>
      </c>
      <c r="D121" s="22" t="s">
        <v>545</v>
      </c>
      <c r="E121" s="22">
        <v>1</v>
      </c>
      <c r="F121" s="272">
        <f>_xlfn.XLOOKUP(A121,'1_STM'!A:A,'1_STM'!O:O,"Fehlt",1)</f>
        <v>0</v>
      </c>
      <c r="G121" s="210">
        <v>138.75899999999999</v>
      </c>
      <c r="H121" s="100">
        <v>18.79</v>
      </c>
      <c r="I121" s="100">
        <v>21.79</v>
      </c>
      <c r="J121" s="100">
        <v>18.190000000000001</v>
      </c>
      <c r="K121" s="100">
        <v>22.19</v>
      </c>
      <c r="L121" s="226">
        <f>_xlfn.XLOOKUP(A121,'1_STM'!A:A,'1_STM'!N:N,"Fehlt",1)</f>
        <v>22.8</v>
      </c>
      <c r="M121" s="101">
        <v>0.32400000000000001</v>
      </c>
      <c r="N121" s="226">
        <v>6.02</v>
      </c>
      <c r="O121" s="226">
        <v>4</v>
      </c>
      <c r="P121" s="226">
        <f t="shared" si="19"/>
        <v>15.77</v>
      </c>
      <c r="Q121" s="256">
        <v>495</v>
      </c>
      <c r="R121" s="101">
        <f t="shared" si="11"/>
        <v>0.495</v>
      </c>
      <c r="S121" s="199">
        <f t="shared" si="21"/>
        <v>1.950306437047173</v>
      </c>
      <c r="T121" s="102">
        <v>48</v>
      </c>
      <c r="U121" s="176">
        <f t="shared" si="20"/>
        <v>5.2566666666666659</v>
      </c>
      <c r="V121" s="218">
        <v>1.85</v>
      </c>
      <c r="W121" s="218">
        <v>10.4375</v>
      </c>
      <c r="X121" s="144">
        <v>17</v>
      </c>
      <c r="Y121" s="144">
        <f t="shared" si="18"/>
        <v>21.29</v>
      </c>
      <c r="Z121" s="144">
        <f t="shared" si="16"/>
        <v>1.5100000000000016</v>
      </c>
      <c r="AA121" s="194"/>
      <c r="AB121" s="194"/>
      <c r="AC121" s="212"/>
      <c r="AD121" s="212"/>
      <c r="AE121" s="214"/>
      <c r="AF121" s="281"/>
      <c r="AG121" s="103"/>
      <c r="AH121" s="206"/>
    </row>
    <row r="122" spans="1:34" x14ac:dyDescent="0.25">
      <c r="A122" s="286" t="s">
        <v>409</v>
      </c>
      <c r="B122" s="22" t="s">
        <v>556</v>
      </c>
      <c r="C122" s="22" t="s">
        <v>538</v>
      </c>
      <c r="D122" s="22" t="s">
        <v>545</v>
      </c>
      <c r="E122" s="22">
        <v>2</v>
      </c>
      <c r="F122" s="272">
        <f>_xlfn.XLOOKUP(A122,'1_STM'!A:A,'1_STM'!O:O,"Fehlt",1)</f>
        <v>0</v>
      </c>
      <c r="G122" s="210">
        <v>138.82499999999999</v>
      </c>
      <c r="H122" s="100">
        <v>19.489999999999998</v>
      </c>
      <c r="I122" s="100">
        <v>22.49</v>
      </c>
      <c r="J122" s="100">
        <v>18.89</v>
      </c>
      <c r="K122" s="100">
        <v>22.39</v>
      </c>
      <c r="L122" s="226">
        <f>_xlfn.XLOOKUP(A122,'1_STM'!A:A,'1_STM'!N:N,"Fehlt",1)</f>
        <v>23.3</v>
      </c>
      <c r="M122" s="101">
        <v>0.32400000000000001</v>
      </c>
      <c r="N122" s="226">
        <v>7.0419999999999998</v>
      </c>
      <c r="O122" s="226">
        <v>4</v>
      </c>
      <c r="P122" s="226">
        <f t="shared" si="19"/>
        <v>15.447999999999999</v>
      </c>
      <c r="Q122" s="256">
        <v>495</v>
      </c>
      <c r="R122" s="101">
        <f t="shared" si="11"/>
        <v>0.495</v>
      </c>
      <c r="S122" s="199">
        <f t="shared" si="21"/>
        <v>1.9104840735259814</v>
      </c>
      <c r="T122" s="102"/>
      <c r="U122" s="176">
        <f t="shared" si="20"/>
        <v>5.1493333333333329</v>
      </c>
      <c r="V122" s="218"/>
      <c r="W122" s="218" t="s">
        <v>616</v>
      </c>
      <c r="X122" s="144">
        <v>22</v>
      </c>
      <c r="Y122" s="144">
        <f t="shared" si="18"/>
        <v>21.99</v>
      </c>
      <c r="Z122" s="144">
        <f t="shared" si="16"/>
        <v>1.3100000000000023</v>
      </c>
      <c r="AA122" s="194"/>
      <c r="AB122" s="194"/>
      <c r="AC122" s="212"/>
      <c r="AD122" s="212"/>
      <c r="AE122" s="214"/>
      <c r="AF122" s="281"/>
      <c r="AG122" s="103"/>
      <c r="AH122" s="206"/>
    </row>
    <row r="123" spans="1:34" x14ac:dyDescent="0.25">
      <c r="A123" s="286" t="s">
        <v>410</v>
      </c>
      <c r="B123" s="22" t="s">
        <v>556</v>
      </c>
      <c r="C123" s="22" t="s">
        <v>529</v>
      </c>
      <c r="D123" s="22" t="s">
        <v>513</v>
      </c>
      <c r="E123" s="22">
        <v>2</v>
      </c>
      <c r="F123" s="272">
        <f>_xlfn.XLOOKUP(A123,'1_STM'!A:A,'1_STM'!O:O,"Fehlt",1)</f>
        <v>0</v>
      </c>
      <c r="G123" s="210">
        <v>140.85499999999999</v>
      </c>
      <c r="H123" s="100">
        <v>6.73</v>
      </c>
      <c r="I123" s="100">
        <v>10.73</v>
      </c>
      <c r="J123" s="100">
        <v>6.23</v>
      </c>
      <c r="K123" s="100">
        <v>10.73</v>
      </c>
      <c r="L123" s="226">
        <f>_xlfn.XLOOKUP(A123,'1_STM'!A:A,'1_STM'!N:N,"Fehlt",1)</f>
        <v>12.68</v>
      </c>
      <c r="M123" s="101">
        <v>0.32400000000000001</v>
      </c>
      <c r="N123" s="226">
        <v>7.76</v>
      </c>
      <c r="O123" s="226">
        <v>2.97</v>
      </c>
      <c r="P123" s="226">
        <f t="shared" si="19"/>
        <v>2.9700000000000006</v>
      </c>
      <c r="Q123" s="256">
        <v>367</v>
      </c>
      <c r="R123" s="101">
        <f t="shared" si="11"/>
        <v>0.36699999999999999</v>
      </c>
      <c r="S123" s="199">
        <f t="shared" si="21"/>
        <v>0.36730565111161101</v>
      </c>
      <c r="T123" s="102"/>
      <c r="U123" s="176">
        <f t="shared" si="20"/>
        <v>0.99000000000000021</v>
      </c>
      <c r="V123" s="218"/>
      <c r="W123" s="218" t="s">
        <v>616</v>
      </c>
      <c r="X123" s="144">
        <v>9</v>
      </c>
      <c r="Y123" s="144">
        <f t="shared" si="18"/>
        <v>10.23</v>
      </c>
      <c r="Z123" s="144">
        <f t="shared" si="16"/>
        <v>2.4499999999999993</v>
      </c>
      <c r="AA123" s="194"/>
      <c r="AB123" s="194"/>
      <c r="AC123" s="212"/>
      <c r="AD123" s="212"/>
      <c r="AE123" s="214"/>
      <c r="AF123" s="281"/>
      <c r="AG123" s="103"/>
      <c r="AH123" s="206"/>
    </row>
    <row r="124" spans="1:34" x14ac:dyDescent="0.25">
      <c r="A124" s="286" t="s">
        <v>411</v>
      </c>
      <c r="B124" s="22" t="s">
        <v>556</v>
      </c>
      <c r="C124" s="22" t="s">
        <v>537</v>
      </c>
      <c r="D124" s="22" t="s">
        <v>513</v>
      </c>
      <c r="E124" s="22">
        <v>2</v>
      </c>
      <c r="F124" s="272">
        <f>_xlfn.XLOOKUP(A124,'1_STM'!A:A,'1_STM'!O:O,"Fehlt",1)</f>
        <v>0</v>
      </c>
      <c r="G124" s="210">
        <v>141.745</v>
      </c>
      <c r="H124" s="100">
        <v>4.51</v>
      </c>
      <c r="I124" s="100">
        <v>9.51</v>
      </c>
      <c r="J124" s="100">
        <v>4.01</v>
      </c>
      <c r="K124" s="100">
        <v>9.51</v>
      </c>
      <c r="L124" s="226">
        <f>_xlfn.XLOOKUP(A124,'1_STM'!A:A,'1_STM'!N:N,"Fehlt",1)</f>
        <v>11.5</v>
      </c>
      <c r="M124" s="101">
        <v>0.32400000000000001</v>
      </c>
      <c r="N124" s="226">
        <v>7.5149999999999997</v>
      </c>
      <c r="O124" s="226">
        <v>1.99</v>
      </c>
      <c r="P124" s="226">
        <f t="shared" si="19"/>
        <v>1.9950000000000001</v>
      </c>
      <c r="Q124" s="256">
        <v>247</v>
      </c>
      <c r="R124" s="101">
        <f t="shared" si="11"/>
        <v>0.247</v>
      </c>
      <c r="S124" s="199">
        <f t="shared" si="21"/>
        <v>0.24672551312042551</v>
      </c>
      <c r="T124" s="102"/>
      <c r="U124" s="176">
        <f t="shared" si="20"/>
        <v>0.66500000000000004</v>
      </c>
      <c r="V124" s="218"/>
      <c r="W124" s="218" t="s">
        <v>616</v>
      </c>
      <c r="X124" s="144">
        <v>8.5</v>
      </c>
      <c r="Y124" s="144">
        <f t="shared" si="18"/>
        <v>9.01</v>
      </c>
      <c r="Z124" s="144">
        <f t="shared" si="16"/>
        <v>2.4900000000000002</v>
      </c>
      <c r="AA124" s="194"/>
      <c r="AB124" s="194"/>
      <c r="AC124" s="212"/>
      <c r="AD124" s="212"/>
      <c r="AE124" s="214"/>
      <c r="AF124" s="281"/>
      <c r="AG124" s="103"/>
      <c r="AH124" s="206"/>
    </row>
    <row r="125" spans="1:34" x14ac:dyDescent="0.25">
      <c r="A125" s="286" t="s">
        <v>412</v>
      </c>
      <c r="B125" s="22" t="s">
        <v>556</v>
      </c>
      <c r="C125" s="22" t="s">
        <v>538</v>
      </c>
      <c r="D125" s="22" t="s">
        <v>545</v>
      </c>
      <c r="E125" s="22">
        <v>1</v>
      </c>
      <c r="F125" s="272">
        <f>_xlfn.XLOOKUP(A125,'1_STM'!A:A,'1_STM'!O:O,"Fehlt",1)</f>
        <v>0</v>
      </c>
      <c r="G125" s="210">
        <v>140.32599999999999</v>
      </c>
      <c r="H125" s="100">
        <v>20.91</v>
      </c>
      <c r="I125" s="100">
        <v>23.91</v>
      </c>
      <c r="J125" s="100">
        <v>20.41</v>
      </c>
      <c r="K125" s="100">
        <v>23.91</v>
      </c>
      <c r="L125" s="226">
        <f>_xlfn.XLOOKUP(A125,'1_STM'!A:A,'1_STM'!N:N,"Fehlt",1)</f>
        <v>24.93</v>
      </c>
      <c r="M125" s="101">
        <v>0.32400000000000001</v>
      </c>
      <c r="N125" s="226">
        <v>8.0169999999999995</v>
      </c>
      <c r="O125" s="226">
        <v>3.5</v>
      </c>
      <c r="P125" s="226">
        <f t="shared" si="19"/>
        <v>15.893000000000001</v>
      </c>
      <c r="Q125" s="256">
        <v>433</v>
      </c>
      <c r="R125" s="101">
        <f t="shared" si="11"/>
        <v>0.433</v>
      </c>
      <c r="S125" s="199">
        <f t="shared" si="21"/>
        <v>1.9655180852245226</v>
      </c>
      <c r="T125" s="102">
        <v>45</v>
      </c>
      <c r="U125" s="176">
        <f t="shared" si="20"/>
        <v>5.2976666666666663</v>
      </c>
      <c r="V125" s="218">
        <v>0.6</v>
      </c>
      <c r="W125" s="218">
        <v>9.6222222222199996</v>
      </c>
      <c r="X125" s="144">
        <v>20</v>
      </c>
      <c r="Y125" s="144">
        <f t="shared" si="18"/>
        <v>23.41</v>
      </c>
      <c r="Z125" s="144">
        <f t="shared" si="16"/>
        <v>1.5199999999999996</v>
      </c>
      <c r="AA125" s="194"/>
      <c r="AB125" s="194"/>
      <c r="AC125" s="212"/>
      <c r="AD125" s="212"/>
      <c r="AE125" s="214"/>
      <c r="AF125" s="281"/>
      <c r="AG125" s="103"/>
      <c r="AH125" s="206"/>
    </row>
    <row r="126" spans="1:34" x14ac:dyDescent="0.25">
      <c r="A126" s="286" t="s">
        <v>416</v>
      </c>
      <c r="B126" s="22" t="s">
        <v>556</v>
      </c>
      <c r="C126" s="22" t="s">
        <v>529</v>
      </c>
      <c r="D126" s="22" t="s">
        <v>513</v>
      </c>
      <c r="E126" s="22">
        <v>2</v>
      </c>
      <c r="F126" s="272">
        <f>_xlfn.XLOOKUP(A126,'1_STM'!A:A,'1_STM'!O:O,"Fehlt",1)</f>
        <v>0</v>
      </c>
      <c r="G126" s="210">
        <v>139.245</v>
      </c>
      <c r="H126" s="100">
        <v>4.4800000000000004</v>
      </c>
      <c r="I126" s="100">
        <v>8.48</v>
      </c>
      <c r="J126" s="100">
        <v>3.98</v>
      </c>
      <c r="K126" s="100">
        <v>8.48</v>
      </c>
      <c r="L126" s="226">
        <f>_xlfn.XLOOKUP(A126,'1_STM'!A:A,'1_STM'!N:N,"Fehlt",1)</f>
        <v>10.5</v>
      </c>
      <c r="M126" s="101">
        <v>0.32400000000000001</v>
      </c>
      <c r="N126" s="226">
        <v>6.73</v>
      </c>
      <c r="O126" s="226">
        <v>1.75</v>
      </c>
      <c r="P126" s="226">
        <f t="shared" si="19"/>
        <v>1.75</v>
      </c>
      <c r="Q126" s="256">
        <v>216</v>
      </c>
      <c r="R126" s="101">
        <f t="shared" si="11"/>
        <v>0.216</v>
      </c>
      <c r="S126" s="199">
        <f t="shared" si="21"/>
        <v>0.21642588870212764</v>
      </c>
      <c r="T126" s="102"/>
      <c r="U126" s="176">
        <f t="shared" si="20"/>
        <v>0.58333333333333326</v>
      </c>
      <c r="V126" s="218"/>
      <c r="W126" s="218" t="s">
        <v>616</v>
      </c>
      <c r="X126" s="144">
        <v>8.5</v>
      </c>
      <c r="Y126" s="144">
        <f t="shared" si="18"/>
        <v>7.98</v>
      </c>
      <c r="Z126" s="144">
        <f t="shared" si="16"/>
        <v>2.5199999999999996</v>
      </c>
      <c r="AA126" s="194"/>
      <c r="AB126" s="194"/>
      <c r="AC126" s="212"/>
      <c r="AD126" s="212"/>
      <c r="AE126" s="214"/>
      <c r="AF126" s="281"/>
      <c r="AG126" s="103"/>
      <c r="AH126" s="206"/>
    </row>
    <row r="127" spans="1:34" ht="48.75" x14ac:dyDescent="0.25">
      <c r="A127" s="286" t="s">
        <v>417</v>
      </c>
      <c r="B127" s="22" t="s">
        <v>556</v>
      </c>
      <c r="C127" s="22" t="s">
        <v>529</v>
      </c>
      <c r="D127" s="22" t="s">
        <v>513</v>
      </c>
      <c r="E127" s="22">
        <v>1</v>
      </c>
      <c r="F127" s="272">
        <f>_xlfn.XLOOKUP(A127,'1_STM'!A:A,'1_STM'!O:O,"Fehlt",1)</f>
        <v>0</v>
      </c>
      <c r="G127" s="210">
        <v>138.70400000000001</v>
      </c>
      <c r="H127" s="100">
        <v>2.79</v>
      </c>
      <c r="I127" s="100">
        <v>8.7899999999999991</v>
      </c>
      <c r="J127" s="100">
        <v>2.79</v>
      </c>
      <c r="K127" s="100">
        <v>9.09</v>
      </c>
      <c r="L127" s="226">
        <f>_xlfn.XLOOKUP(A127,'1_STM'!A:A,'1_STM'!N:N,"Fehlt",1)</f>
        <v>9.81</v>
      </c>
      <c r="M127" s="101">
        <v>0.62</v>
      </c>
      <c r="N127" s="226">
        <v>4.5780000000000003</v>
      </c>
      <c r="O127" s="226">
        <v>4.51</v>
      </c>
      <c r="P127" s="226">
        <f t="shared" si="19"/>
        <v>4.2119999999999989</v>
      </c>
      <c r="Q127" s="257">
        <v>2042</v>
      </c>
      <c r="R127" s="215">
        <f t="shared" si="11"/>
        <v>2.0419999999999998</v>
      </c>
      <c r="S127" s="199">
        <f t="shared" si="21"/>
        <v>1.9074487672350477</v>
      </c>
      <c r="T127" s="102">
        <v>120</v>
      </c>
      <c r="U127" s="176">
        <f t="shared" si="20"/>
        <v>1.4039999999999995</v>
      </c>
      <c r="V127" s="218">
        <v>0.62</v>
      </c>
      <c r="W127" s="218">
        <v>14.708333333300001</v>
      </c>
      <c r="X127" s="144">
        <v>8.5</v>
      </c>
      <c r="Y127" s="144">
        <f t="shared" si="18"/>
        <v>8.2899999999999991</v>
      </c>
      <c r="Z127" s="144">
        <f t="shared" si="16"/>
        <v>1.5200000000000014</v>
      </c>
      <c r="AA127" s="194"/>
      <c r="AB127" s="194"/>
      <c r="AC127" s="212"/>
      <c r="AD127" s="212"/>
      <c r="AE127" s="214"/>
      <c r="AF127" s="281" t="s">
        <v>790</v>
      </c>
      <c r="AG127" s="103"/>
      <c r="AH127" s="206"/>
    </row>
    <row r="128" spans="1:34" x14ac:dyDescent="0.25">
      <c r="A128" s="286" t="s">
        <v>418</v>
      </c>
      <c r="B128" s="22" t="s">
        <v>556</v>
      </c>
      <c r="C128" s="22" t="s">
        <v>538</v>
      </c>
      <c r="D128" s="22" t="s">
        <v>545</v>
      </c>
      <c r="E128" s="22">
        <v>1</v>
      </c>
      <c r="F128" s="272">
        <f>_xlfn.XLOOKUP(A128,'1_STM'!A:A,'1_STM'!O:O,"Fehlt",1)</f>
        <v>0</v>
      </c>
      <c r="G128" s="210">
        <v>138.47200000000001</v>
      </c>
      <c r="H128" s="100">
        <v>19.22</v>
      </c>
      <c r="I128" s="100">
        <v>22.22</v>
      </c>
      <c r="J128" s="100">
        <v>19.02</v>
      </c>
      <c r="K128" s="100">
        <v>22.22</v>
      </c>
      <c r="L128" s="226">
        <f>_xlfn.XLOOKUP(A128,'1_STM'!A:A,'1_STM'!N:N,"Fehlt",1)</f>
        <v>23.21</v>
      </c>
      <c r="M128" s="101">
        <v>0.42599999999999999</v>
      </c>
      <c r="N128" s="226">
        <v>6.7969999999999997</v>
      </c>
      <c r="O128" s="226">
        <v>3.2</v>
      </c>
      <c r="P128" s="226">
        <f t="shared" si="19"/>
        <v>15.422999999999998</v>
      </c>
      <c r="Q128" s="256">
        <v>684</v>
      </c>
      <c r="R128" s="101">
        <f t="shared" si="11"/>
        <v>0.68400000000000005</v>
      </c>
      <c r="S128" s="199">
        <f t="shared" si="21"/>
        <v>3.2973815016664987</v>
      </c>
      <c r="T128" s="102">
        <v>88</v>
      </c>
      <c r="U128" s="176">
        <f t="shared" si="20"/>
        <v>5.1409999999999991</v>
      </c>
      <c r="V128" s="218">
        <v>2.16</v>
      </c>
      <c r="W128" s="218">
        <v>7.7727272727300001</v>
      </c>
      <c r="X128" s="144">
        <v>19.2</v>
      </c>
      <c r="Y128" s="144">
        <f t="shared" si="18"/>
        <v>21.72</v>
      </c>
      <c r="Z128" s="144">
        <f t="shared" si="16"/>
        <v>1.490000000000002</v>
      </c>
      <c r="AA128" s="194"/>
      <c r="AB128" s="194"/>
      <c r="AC128" s="212"/>
      <c r="AD128" s="212"/>
      <c r="AE128" s="214"/>
      <c r="AF128" s="281"/>
      <c r="AG128" s="103"/>
      <c r="AH128" s="206"/>
    </row>
    <row r="129" spans="1:34" s="201" customFormat="1" ht="24.75" x14ac:dyDescent="0.25">
      <c r="A129" s="318" t="s">
        <v>419</v>
      </c>
      <c r="B129" s="319" t="s">
        <v>549</v>
      </c>
      <c r="C129" s="319" t="s">
        <v>534</v>
      </c>
      <c r="D129" s="319" t="s">
        <v>545</v>
      </c>
      <c r="E129" s="319">
        <v>1</v>
      </c>
      <c r="F129" s="319">
        <f>_xlfn.XLOOKUP(A129,'1_STM'!A:A,'1_STM'!O:O,"Fehlt",1)</f>
        <v>0</v>
      </c>
      <c r="G129" s="320">
        <v>143.07599999999999</v>
      </c>
      <c r="H129" s="104">
        <v>15.54</v>
      </c>
      <c r="I129" s="104">
        <v>17.54</v>
      </c>
      <c r="J129" s="104">
        <v>15.53</v>
      </c>
      <c r="K129" s="104">
        <v>17.53</v>
      </c>
      <c r="L129" s="104">
        <f>_xlfn.XLOOKUP(A129,'1_STM'!A:A,'1_STM'!N:N,"Fehlt",1)</f>
        <v>18.37</v>
      </c>
      <c r="M129" s="207">
        <v>0.32400000000000001</v>
      </c>
      <c r="N129" s="104">
        <v>16.181000000000001</v>
      </c>
      <c r="O129" s="104">
        <v>2.36</v>
      </c>
      <c r="P129" s="104">
        <f t="shared" si="19"/>
        <v>1.3589999999999982</v>
      </c>
      <c r="Q129" s="330">
        <v>292</v>
      </c>
      <c r="R129" s="207">
        <f t="shared" si="11"/>
        <v>0.29199999999999998</v>
      </c>
      <c r="S129" s="199">
        <f t="shared" si="21"/>
        <v>0.16807016156925203</v>
      </c>
      <c r="T129" s="323">
        <v>34</v>
      </c>
      <c r="U129" s="176">
        <f t="shared" si="20"/>
        <v>0.4529999999999994</v>
      </c>
      <c r="V129" s="208">
        <v>0.06</v>
      </c>
      <c r="W129" s="208">
        <v>5.0882352941200004</v>
      </c>
      <c r="X129" s="176">
        <v>17</v>
      </c>
      <c r="Y129" s="176">
        <f t="shared" si="18"/>
        <v>17.04</v>
      </c>
      <c r="Z129" s="176">
        <f t="shared" si="16"/>
        <v>1.3300000000000018</v>
      </c>
      <c r="AA129" s="324"/>
      <c r="AB129" s="324"/>
      <c r="AC129" s="325"/>
      <c r="AD129" s="325"/>
      <c r="AE129" s="214"/>
      <c r="AF129" s="326" t="s">
        <v>767</v>
      </c>
      <c r="AG129" s="327" t="s">
        <v>813</v>
      </c>
      <c r="AH129" s="328"/>
    </row>
    <row r="130" spans="1:34" s="201" customFormat="1" x14ac:dyDescent="0.25">
      <c r="A130" s="318" t="s">
        <v>421</v>
      </c>
      <c r="B130" s="319" t="s">
        <v>549</v>
      </c>
      <c r="C130" s="319" t="s">
        <v>534</v>
      </c>
      <c r="D130" s="319" t="s">
        <v>545</v>
      </c>
      <c r="E130" s="319">
        <v>1</v>
      </c>
      <c r="F130" s="319">
        <f>_xlfn.XLOOKUP(A130,'1_STM'!A:A,'1_STM'!O:O,"Fehlt",1)</f>
        <v>0</v>
      </c>
      <c r="G130" s="320">
        <v>146.18600000000001</v>
      </c>
      <c r="H130" s="104">
        <v>16.72</v>
      </c>
      <c r="I130" s="104">
        <v>18.72</v>
      </c>
      <c r="J130" s="104">
        <v>16.690000000000001</v>
      </c>
      <c r="K130" s="104">
        <v>18.689999999999998</v>
      </c>
      <c r="L130" s="104">
        <f>_xlfn.XLOOKUP(A130,'1_STM'!A:A,'1_STM'!N:N,"Fehlt",1)</f>
        <v>19.670000000000002</v>
      </c>
      <c r="M130" s="207">
        <v>0.32400000000000001</v>
      </c>
      <c r="N130" s="104">
        <v>17.641999999999999</v>
      </c>
      <c r="O130" s="104">
        <v>2.08</v>
      </c>
      <c r="P130" s="104">
        <f t="shared" si="19"/>
        <v>1.0779999999999994</v>
      </c>
      <c r="Q130" s="330">
        <v>257</v>
      </c>
      <c r="R130" s="207">
        <f t="shared" si="11"/>
        <v>0.25700000000000001</v>
      </c>
      <c r="S130" s="199">
        <f>PI()/4*M130*M130*1.5*P130</f>
        <v>0.13331834744051055</v>
      </c>
      <c r="T130" s="323">
        <v>65</v>
      </c>
      <c r="U130" s="176">
        <f t="shared" si="20"/>
        <v>0.35933333333333312</v>
      </c>
      <c r="V130" s="208">
        <v>0.64</v>
      </c>
      <c r="W130" s="208">
        <v>2.0923076923099999</v>
      </c>
      <c r="X130" s="176">
        <v>18.2</v>
      </c>
      <c r="Y130" s="176">
        <f t="shared" si="18"/>
        <v>18.22</v>
      </c>
      <c r="Z130" s="176">
        <f t="shared" si="16"/>
        <v>1.4500000000000028</v>
      </c>
      <c r="AA130" s="324"/>
      <c r="AB130" s="324"/>
      <c r="AC130" s="325"/>
      <c r="AD130" s="325"/>
      <c r="AE130" s="214"/>
      <c r="AF130" s="326"/>
      <c r="AG130" s="327" t="s">
        <v>813</v>
      </c>
      <c r="AH130" s="328"/>
    </row>
    <row r="131" spans="1:34" s="201" customFormat="1" x14ac:dyDescent="0.25">
      <c r="A131" s="318" t="s">
        <v>422</v>
      </c>
      <c r="B131" s="319" t="s">
        <v>549</v>
      </c>
      <c r="C131" s="319" t="s">
        <v>534</v>
      </c>
      <c r="D131" s="319" t="s">
        <v>545</v>
      </c>
      <c r="E131" s="319">
        <v>2</v>
      </c>
      <c r="F131" s="319">
        <f>_xlfn.XLOOKUP(A131,'1_STM'!A:A,'1_STM'!O:O,"Fehlt",1)</f>
        <v>0</v>
      </c>
      <c r="G131" s="320">
        <v>142.89599999999999</v>
      </c>
      <c r="H131" s="104">
        <v>13.9</v>
      </c>
      <c r="I131" s="104">
        <v>16.899999999999999</v>
      </c>
      <c r="J131" s="104">
        <v>13.9</v>
      </c>
      <c r="K131" s="104">
        <v>17</v>
      </c>
      <c r="L131" s="104">
        <f>_xlfn.XLOOKUP(A131,'1_STM'!A:A,'1_STM'!N:N,"Fehlt",1)</f>
        <v>17.87</v>
      </c>
      <c r="M131" s="207">
        <v>0.32400000000000001</v>
      </c>
      <c r="N131" s="104">
        <v>15.601000000000001</v>
      </c>
      <c r="O131" s="104">
        <v>1.4</v>
      </c>
      <c r="P131" s="104">
        <f t="shared" si="19"/>
        <v>1.2989999999999977</v>
      </c>
      <c r="Q131" s="330">
        <v>173</v>
      </c>
      <c r="R131" s="207">
        <f t="shared" si="11"/>
        <v>0.17299999999999999</v>
      </c>
      <c r="S131" s="199">
        <f t="shared" ref="S131:S170" si="22">PI()/4*M131*M131*1.5*P131</f>
        <v>0.16064984538517904</v>
      </c>
      <c r="T131" s="323"/>
      <c r="U131" s="176">
        <f t="shared" si="20"/>
        <v>0.43299999999999922</v>
      </c>
      <c r="V131" s="208"/>
      <c r="W131" s="208" t="s">
        <v>616</v>
      </c>
      <c r="X131" s="176">
        <v>16.899999999999999</v>
      </c>
      <c r="Y131" s="176">
        <f t="shared" si="18"/>
        <v>16.399999999999999</v>
      </c>
      <c r="Z131" s="176">
        <f t="shared" si="16"/>
        <v>1.4700000000000024</v>
      </c>
      <c r="AA131" s="324"/>
      <c r="AB131" s="324"/>
      <c r="AC131" s="325"/>
      <c r="AD131" s="325"/>
      <c r="AE131" s="214"/>
      <c r="AF131" s="326"/>
      <c r="AG131" s="327" t="s">
        <v>813</v>
      </c>
      <c r="AH131" s="328"/>
    </row>
    <row r="132" spans="1:34" x14ac:dyDescent="0.25">
      <c r="A132" s="286" t="s">
        <v>427</v>
      </c>
      <c r="B132" s="22" t="s">
        <v>556</v>
      </c>
      <c r="C132" s="22" t="s">
        <v>538</v>
      </c>
      <c r="D132" s="22" t="s">
        <v>545</v>
      </c>
      <c r="E132" s="22">
        <v>1</v>
      </c>
      <c r="F132" s="272">
        <f>_xlfn.XLOOKUP(A132,'1_STM'!A:A,'1_STM'!O:O,"Fehlt",1)</f>
        <v>0</v>
      </c>
      <c r="G132" s="210">
        <v>138.35599999999999</v>
      </c>
      <c r="H132" s="100">
        <v>22.02</v>
      </c>
      <c r="I132" s="100">
        <v>25.02</v>
      </c>
      <c r="J132" s="100">
        <v>21.52</v>
      </c>
      <c r="K132" s="100">
        <v>25.02</v>
      </c>
      <c r="L132" s="226">
        <f>_xlfn.XLOOKUP(A132,'1_STM'!A:A,'1_STM'!N:N,"Fehlt",1)</f>
        <v>26</v>
      </c>
      <c r="M132" s="101">
        <v>0.32400000000000001</v>
      </c>
      <c r="N132" s="226">
        <v>7.585</v>
      </c>
      <c r="O132" s="226">
        <v>3.5</v>
      </c>
      <c r="P132" s="226">
        <f t="shared" si="19"/>
        <v>17.434999999999999</v>
      </c>
      <c r="Q132" s="256">
        <v>433</v>
      </c>
      <c r="R132" s="101">
        <f t="shared" ref="R132:R170" si="23">Q132/1000</f>
        <v>0.433</v>
      </c>
      <c r="S132" s="199">
        <f t="shared" si="22"/>
        <v>2.1562202111551971</v>
      </c>
      <c r="T132" s="102">
        <v>88</v>
      </c>
      <c r="U132" s="176">
        <f t="shared" si="20"/>
        <v>5.8116666666666656</v>
      </c>
      <c r="V132" s="218">
        <v>1.81</v>
      </c>
      <c r="W132" s="218">
        <v>4.9318181818199998</v>
      </c>
      <c r="X132" s="144">
        <v>20</v>
      </c>
      <c r="Y132" s="144">
        <f t="shared" si="18"/>
        <v>24.52</v>
      </c>
      <c r="Z132" s="144">
        <f t="shared" si="16"/>
        <v>1.4800000000000004</v>
      </c>
      <c r="AA132" s="194"/>
      <c r="AB132" s="194"/>
      <c r="AC132" s="212"/>
      <c r="AD132" s="212"/>
      <c r="AE132" s="214"/>
      <c r="AF132" s="281"/>
      <c r="AG132" s="103"/>
      <c r="AH132" s="206"/>
    </row>
    <row r="133" spans="1:34" x14ac:dyDescent="0.25">
      <c r="A133" s="286" t="s">
        <v>428</v>
      </c>
      <c r="B133" s="22" t="s">
        <v>556</v>
      </c>
      <c r="C133" s="22" t="s">
        <v>529</v>
      </c>
      <c r="D133" s="22" t="s">
        <v>513</v>
      </c>
      <c r="E133" s="22">
        <v>2</v>
      </c>
      <c r="F133" s="272">
        <f>_xlfn.XLOOKUP(A133,'1_STM'!A:A,'1_STM'!O:O,"Fehlt",1)</f>
        <v>0</v>
      </c>
      <c r="G133" s="210">
        <v>140.33600000000001</v>
      </c>
      <c r="H133" s="100">
        <v>6.47</v>
      </c>
      <c r="I133" s="100">
        <v>9.4700000000000006</v>
      </c>
      <c r="J133" s="100">
        <v>5.97</v>
      </c>
      <c r="K133" s="100">
        <v>9.4700000000000006</v>
      </c>
      <c r="L133" s="226">
        <f>_xlfn.XLOOKUP(A133,'1_STM'!A:A,'1_STM'!N:N,"Fehlt",1)</f>
        <v>10.45</v>
      </c>
      <c r="M133" s="101">
        <v>0.32400000000000001</v>
      </c>
      <c r="N133" s="226">
        <v>7.8410000000000002</v>
      </c>
      <c r="O133" s="226">
        <v>1.63</v>
      </c>
      <c r="P133" s="226">
        <f t="shared" si="19"/>
        <v>1.6290000000000004</v>
      </c>
      <c r="Q133" s="256">
        <v>201</v>
      </c>
      <c r="R133" s="101">
        <f t="shared" si="23"/>
        <v>0.20100000000000001</v>
      </c>
      <c r="S133" s="199">
        <f t="shared" si="22"/>
        <v>0.20146158439758058</v>
      </c>
      <c r="T133" s="102"/>
      <c r="U133" s="176">
        <f t="shared" si="20"/>
        <v>0.54300000000000015</v>
      </c>
      <c r="V133" s="218"/>
      <c r="W133" s="218" t="s">
        <v>616</v>
      </c>
      <c r="X133" s="144">
        <v>9</v>
      </c>
      <c r="Y133" s="144">
        <f t="shared" si="18"/>
        <v>8.9700000000000006</v>
      </c>
      <c r="Z133" s="144">
        <f t="shared" si="16"/>
        <v>1.4799999999999986</v>
      </c>
      <c r="AA133" s="194"/>
      <c r="AB133" s="194"/>
      <c r="AC133" s="212"/>
      <c r="AD133" s="212"/>
      <c r="AE133" s="214"/>
      <c r="AF133" s="281"/>
      <c r="AG133" s="103"/>
      <c r="AH133" s="206"/>
    </row>
    <row r="134" spans="1:34" x14ac:dyDescent="0.25">
      <c r="A134" s="286" t="s">
        <v>429</v>
      </c>
      <c r="B134" s="22" t="s">
        <v>556</v>
      </c>
      <c r="C134" s="22" t="s">
        <v>538</v>
      </c>
      <c r="D134" s="22" t="s">
        <v>545</v>
      </c>
      <c r="E134" s="22">
        <v>1</v>
      </c>
      <c r="F134" s="272">
        <f>_xlfn.XLOOKUP(A134,'1_STM'!A:A,'1_STM'!O:O,"Fehlt",1)</f>
        <v>0</v>
      </c>
      <c r="G134" s="210">
        <v>138.446</v>
      </c>
      <c r="H134" s="104">
        <v>14.93</v>
      </c>
      <c r="I134" s="104">
        <v>17.93</v>
      </c>
      <c r="J134" s="104">
        <v>14.43</v>
      </c>
      <c r="K134" s="104">
        <v>17.93</v>
      </c>
      <c r="L134" s="226">
        <f>_xlfn.XLOOKUP(A134,'1_STM'!A:A,'1_STM'!N:N,"Fehlt",1)</f>
        <v>18.940000000000001</v>
      </c>
      <c r="M134" s="207">
        <v>0.32400000000000001</v>
      </c>
      <c r="N134" s="226">
        <v>6.1740000000000004</v>
      </c>
      <c r="O134" s="226">
        <v>3.5</v>
      </c>
      <c r="P134" s="226">
        <f t="shared" si="19"/>
        <v>11.756</v>
      </c>
      <c r="Q134" s="256">
        <v>433</v>
      </c>
      <c r="R134" s="101">
        <f t="shared" si="23"/>
        <v>0.433</v>
      </c>
      <c r="S134" s="199">
        <f t="shared" si="22"/>
        <v>1.4538872843326929</v>
      </c>
      <c r="T134" s="223"/>
      <c r="U134" s="176">
        <f t="shared" si="20"/>
        <v>3.9186666666666667</v>
      </c>
      <c r="V134" s="218"/>
      <c r="W134" s="218">
        <v>6.2</v>
      </c>
      <c r="X134" s="144">
        <v>14.9</v>
      </c>
      <c r="Y134" s="144">
        <f t="shared" si="18"/>
        <v>17.43</v>
      </c>
      <c r="Z134" s="144">
        <f t="shared" si="16"/>
        <v>1.5100000000000016</v>
      </c>
      <c r="AA134" s="194"/>
      <c r="AB134" s="194"/>
      <c r="AC134" s="212"/>
      <c r="AD134" s="212"/>
      <c r="AE134" s="214"/>
      <c r="AF134" s="281"/>
      <c r="AG134" s="103"/>
      <c r="AH134" s="206"/>
    </row>
    <row r="135" spans="1:34" s="201" customFormat="1" x14ac:dyDescent="0.25">
      <c r="A135" s="318" t="s">
        <v>430</v>
      </c>
      <c r="B135" s="319" t="s">
        <v>556</v>
      </c>
      <c r="C135" s="319" t="s">
        <v>534</v>
      </c>
      <c r="D135" s="319" t="s">
        <v>545</v>
      </c>
      <c r="E135" s="319">
        <v>1</v>
      </c>
      <c r="F135" s="319">
        <f>_xlfn.XLOOKUP(A135,'1_STM'!A:A,'1_STM'!O:O,"Fehlt",1)</f>
        <v>0</v>
      </c>
      <c r="G135" s="320">
        <v>140.1</v>
      </c>
      <c r="H135" s="104">
        <v>10.69</v>
      </c>
      <c r="I135" s="104">
        <v>16.64</v>
      </c>
      <c r="J135" s="104">
        <v>10.19</v>
      </c>
      <c r="K135" s="104">
        <v>16.690000000000001</v>
      </c>
      <c r="L135" s="104">
        <f>_xlfn.XLOOKUP(A135,'1_STM'!A:A,'1_STM'!N:N,"Fehlt",1)</f>
        <v>16.649999999999999</v>
      </c>
      <c r="M135" s="207">
        <v>0.32500000000000001</v>
      </c>
      <c r="N135" s="104">
        <v>6.7850000000000001</v>
      </c>
      <c r="O135" s="104">
        <v>6.5</v>
      </c>
      <c r="P135" s="104">
        <f t="shared" ref="P135:P170" si="24">I135-N135</f>
        <v>9.8550000000000004</v>
      </c>
      <c r="Q135" s="330">
        <v>809</v>
      </c>
      <c r="R135" s="207">
        <f t="shared" si="23"/>
        <v>0.80900000000000005</v>
      </c>
      <c r="S135" s="199">
        <f t="shared" si="22"/>
        <v>1.2263219195134061</v>
      </c>
      <c r="T135" s="323">
        <v>194</v>
      </c>
      <c r="U135" s="176">
        <f t="shared" ref="U135:U170" si="25">1/3*(I135-N135)</f>
        <v>3.2850000000000001</v>
      </c>
      <c r="V135" s="208">
        <v>1.1299999999999999</v>
      </c>
      <c r="W135" s="208">
        <v>4.1752577319600004</v>
      </c>
      <c r="X135" s="176">
        <v>10.5</v>
      </c>
      <c r="Y135" s="176">
        <f t="shared" ref="Y135:Y162" si="26">I135-0.5</f>
        <v>16.14</v>
      </c>
      <c r="Z135" s="176">
        <f t="shared" si="16"/>
        <v>0.50999999999999801</v>
      </c>
      <c r="AA135" s="324"/>
      <c r="AB135" s="324"/>
      <c r="AC135" s="325"/>
      <c r="AD135" s="325"/>
      <c r="AE135" s="214"/>
      <c r="AF135" s="326" t="s">
        <v>770</v>
      </c>
      <c r="AG135" s="327" t="s">
        <v>813</v>
      </c>
      <c r="AH135" s="328"/>
    </row>
    <row r="136" spans="1:34" s="201" customFormat="1" x14ac:dyDescent="0.25">
      <c r="A136" s="318" t="s">
        <v>431</v>
      </c>
      <c r="B136" s="319" t="s">
        <v>549</v>
      </c>
      <c r="C136" s="319" t="s">
        <v>534</v>
      </c>
      <c r="D136" s="319" t="s">
        <v>545</v>
      </c>
      <c r="E136" s="319">
        <v>1</v>
      </c>
      <c r="F136" s="319">
        <f>_xlfn.XLOOKUP(A136,'1_STM'!A:A,'1_STM'!O:O,"Fehlt",1)</f>
        <v>0</v>
      </c>
      <c r="G136" s="320">
        <v>144.874</v>
      </c>
      <c r="H136" s="104">
        <v>17.850000000000001</v>
      </c>
      <c r="I136" s="104">
        <v>19.850000000000001</v>
      </c>
      <c r="J136" s="104">
        <v>17.55</v>
      </c>
      <c r="K136" s="104">
        <v>20.05</v>
      </c>
      <c r="L136" s="104">
        <f>_xlfn.XLOOKUP(A136,'1_STM'!A:A,'1_STM'!N:N,"Fehlt",1)</f>
        <v>20.83</v>
      </c>
      <c r="M136" s="207">
        <v>0.32400000000000001</v>
      </c>
      <c r="N136" s="104">
        <v>18.148</v>
      </c>
      <c r="O136" s="104">
        <v>1.9</v>
      </c>
      <c r="P136" s="104">
        <f t="shared" si="24"/>
        <v>1.7020000000000017</v>
      </c>
      <c r="Q136" s="330">
        <v>235</v>
      </c>
      <c r="R136" s="207">
        <f t="shared" si="23"/>
        <v>0.23499999999999999</v>
      </c>
      <c r="S136" s="199">
        <f t="shared" si="22"/>
        <v>0.21048963575486948</v>
      </c>
      <c r="T136" s="323">
        <v>97</v>
      </c>
      <c r="U136" s="176">
        <f t="shared" si="25"/>
        <v>0.56733333333333391</v>
      </c>
      <c r="V136" s="208">
        <v>0.24</v>
      </c>
      <c r="W136" s="208">
        <v>2.48453608247</v>
      </c>
      <c r="X136" s="176">
        <v>19.5</v>
      </c>
      <c r="Y136" s="176">
        <f t="shared" si="26"/>
        <v>19.350000000000001</v>
      </c>
      <c r="Z136" s="176">
        <f t="shared" ref="Z136:Z170" si="27">L136-Y136</f>
        <v>1.4799999999999969</v>
      </c>
      <c r="AA136" s="324"/>
      <c r="AB136" s="324"/>
      <c r="AC136" s="325"/>
      <c r="AD136" s="325"/>
      <c r="AE136" s="214"/>
      <c r="AF136" s="326"/>
      <c r="AG136" s="327" t="s">
        <v>813</v>
      </c>
      <c r="AH136" s="328"/>
    </row>
    <row r="137" spans="1:34" s="201" customFormat="1" ht="24.75" x14ac:dyDescent="0.25">
      <c r="A137" s="318" t="s">
        <v>435</v>
      </c>
      <c r="B137" s="319" t="s">
        <v>549</v>
      </c>
      <c r="C137" s="319" t="s">
        <v>534</v>
      </c>
      <c r="D137" s="319" t="s">
        <v>545</v>
      </c>
      <c r="E137" s="319">
        <v>1</v>
      </c>
      <c r="F137" s="319">
        <f>_xlfn.XLOOKUP(A137,'1_STM'!A:A,'1_STM'!O:O,"Fehlt",1)</f>
        <v>0</v>
      </c>
      <c r="G137" s="320">
        <v>143.76599999999999</v>
      </c>
      <c r="H137" s="104">
        <v>14.57</v>
      </c>
      <c r="I137" s="104">
        <v>18.57</v>
      </c>
      <c r="J137" s="104">
        <v>13.97</v>
      </c>
      <c r="K137" s="104">
        <v>18.77</v>
      </c>
      <c r="L137" s="104">
        <f>_xlfn.XLOOKUP(A137,'1_STM'!A:A,'1_STM'!N:N,"Fehlt",1)</f>
        <v>19.53</v>
      </c>
      <c r="M137" s="207">
        <v>0.32400000000000001</v>
      </c>
      <c r="N137" s="104">
        <v>12.11</v>
      </c>
      <c r="O137" s="104">
        <v>4.8</v>
      </c>
      <c r="P137" s="104">
        <f t="shared" si="24"/>
        <v>6.4600000000000009</v>
      </c>
      <c r="Q137" s="330">
        <v>594</v>
      </c>
      <c r="R137" s="207">
        <f t="shared" si="23"/>
        <v>0.59399999999999997</v>
      </c>
      <c r="S137" s="199">
        <f t="shared" si="22"/>
        <v>0.79892070915185409</v>
      </c>
      <c r="T137" s="323">
        <v>157</v>
      </c>
      <c r="U137" s="176">
        <f t="shared" si="25"/>
        <v>2.1533333333333333</v>
      </c>
      <c r="V137" s="208">
        <v>0.87</v>
      </c>
      <c r="W137" s="208">
        <v>3.7898089171999998</v>
      </c>
      <c r="X137" s="176">
        <v>14.5</v>
      </c>
      <c r="Y137" s="176">
        <f t="shared" si="26"/>
        <v>18.07</v>
      </c>
      <c r="Z137" s="176">
        <f t="shared" si="27"/>
        <v>1.4600000000000009</v>
      </c>
      <c r="AA137" s="324"/>
      <c r="AB137" s="324"/>
      <c r="AC137" s="325"/>
      <c r="AD137" s="325"/>
      <c r="AE137" s="214"/>
      <c r="AF137" s="326" t="s">
        <v>769</v>
      </c>
      <c r="AG137" s="327" t="s">
        <v>813</v>
      </c>
      <c r="AH137" s="328"/>
    </row>
    <row r="138" spans="1:34" s="201" customFormat="1" x14ac:dyDescent="0.25">
      <c r="A138" s="318" t="s">
        <v>436</v>
      </c>
      <c r="B138" s="319" t="s">
        <v>549</v>
      </c>
      <c r="C138" s="319" t="s">
        <v>534</v>
      </c>
      <c r="D138" s="319" t="s">
        <v>545</v>
      </c>
      <c r="E138" s="319">
        <v>1</v>
      </c>
      <c r="F138" s="319">
        <f>_xlfn.XLOOKUP(A138,'1_STM'!A:A,'1_STM'!O:O,"Fehlt",1)</f>
        <v>0</v>
      </c>
      <c r="G138" s="320">
        <v>145.14599999999999</v>
      </c>
      <c r="H138" s="104">
        <v>15.55</v>
      </c>
      <c r="I138" s="104">
        <v>19.55</v>
      </c>
      <c r="J138" s="104">
        <v>15.45</v>
      </c>
      <c r="K138" s="104">
        <v>19.95</v>
      </c>
      <c r="L138" s="104">
        <f>_xlfn.XLOOKUP(A138,'1_STM'!A:A,'1_STM'!N:N,"Fehlt",1)</f>
        <v>20.420000000000002</v>
      </c>
      <c r="M138" s="207">
        <v>0.32500000000000001</v>
      </c>
      <c r="N138" s="104">
        <v>14.737</v>
      </c>
      <c r="O138" s="104">
        <v>4.5</v>
      </c>
      <c r="P138" s="104">
        <f t="shared" si="24"/>
        <v>4.8130000000000006</v>
      </c>
      <c r="Q138" s="330">
        <v>560</v>
      </c>
      <c r="R138" s="207">
        <f t="shared" si="23"/>
        <v>0.56000000000000005</v>
      </c>
      <c r="S138" s="199">
        <f t="shared" si="22"/>
        <v>0.59891297804343224</v>
      </c>
      <c r="T138" s="323">
        <v>97</v>
      </c>
      <c r="U138" s="176">
        <f t="shared" si="25"/>
        <v>1.6043333333333334</v>
      </c>
      <c r="V138" s="208">
        <v>0.82</v>
      </c>
      <c r="W138" s="208">
        <v>5.77319587629</v>
      </c>
      <c r="X138" s="176">
        <v>17</v>
      </c>
      <c r="Y138" s="176">
        <f t="shared" si="26"/>
        <v>19.05</v>
      </c>
      <c r="Z138" s="176">
        <f t="shared" si="27"/>
        <v>1.370000000000001</v>
      </c>
      <c r="AA138" s="324"/>
      <c r="AB138" s="324"/>
      <c r="AC138" s="325"/>
      <c r="AD138" s="325"/>
      <c r="AE138" s="214"/>
      <c r="AF138" s="326"/>
      <c r="AG138" s="327" t="s">
        <v>813</v>
      </c>
      <c r="AH138" s="328"/>
    </row>
    <row r="139" spans="1:34" s="201" customFormat="1" ht="24.75" x14ac:dyDescent="0.25">
      <c r="A139" s="318" t="s">
        <v>437</v>
      </c>
      <c r="B139" s="319" t="s">
        <v>549</v>
      </c>
      <c r="C139" s="319" t="s">
        <v>534</v>
      </c>
      <c r="D139" s="319" t="s">
        <v>545</v>
      </c>
      <c r="E139" s="319">
        <v>1</v>
      </c>
      <c r="F139" s="319">
        <f>_xlfn.XLOOKUP(A139,'1_STM'!A:A,'1_STM'!O:O,"Fehlt",1)</f>
        <v>0</v>
      </c>
      <c r="G139" s="320">
        <v>144.98599999999999</v>
      </c>
      <c r="H139" s="104">
        <v>15.84</v>
      </c>
      <c r="I139" s="104">
        <v>18.84</v>
      </c>
      <c r="J139" s="104">
        <v>15.54</v>
      </c>
      <c r="K139" s="104">
        <v>18.84</v>
      </c>
      <c r="L139" s="104">
        <f>_xlfn.XLOOKUP(A139,'1_STM'!A:A,'1_STM'!N:N,"Fehlt",1)</f>
        <v>19.79</v>
      </c>
      <c r="M139" s="207">
        <v>0.32500000000000001</v>
      </c>
      <c r="N139" s="104">
        <v>16.077999999999999</v>
      </c>
      <c r="O139" s="104">
        <v>2.76</v>
      </c>
      <c r="P139" s="104">
        <f t="shared" si="24"/>
        <v>2.7620000000000005</v>
      </c>
      <c r="Q139" s="330">
        <v>344</v>
      </c>
      <c r="R139" s="207">
        <f t="shared" si="23"/>
        <v>0.34399999999999997</v>
      </c>
      <c r="S139" s="199">
        <f t="shared" si="22"/>
        <v>0.34369367241968829</v>
      </c>
      <c r="T139" s="323">
        <v>56</v>
      </c>
      <c r="U139" s="176">
        <f t="shared" si="25"/>
        <v>0.92066666666666674</v>
      </c>
      <c r="V139" s="208">
        <v>0.81</v>
      </c>
      <c r="W139" s="208">
        <v>6.4285714285699997</v>
      </c>
      <c r="X139" s="176">
        <v>18.5</v>
      </c>
      <c r="Y139" s="176">
        <f t="shared" si="26"/>
        <v>18.34</v>
      </c>
      <c r="Z139" s="176">
        <f t="shared" si="27"/>
        <v>1.4499999999999993</v>
      </c>
      <c r="AA139" s="324"/>
      <c r="AB139" s="324"/>
      <c r="AC139" s="325"/>
      <c r="AD139" s="325"/>
      <c r="AE139" s="214"/>
      <c r="AF139" s="326" t="s">
        <v>773</v>
      </c>
      <c r="AG139" s="327" t="s">
        <v>813</v>
      </c>
      <c r="AH139" s="328"/>
    </row>
    <row r="140" spans="1:34" x14ac:dyDescent="0.25">
      <c r="A140" s="286" t="s">
        <v>438</v>
      </c>
      <c r="B140" s="22" t="s">
        <v>556</v>
      </c>
      <c r="C140" s="22" t="s">
        <v>529</v>
      </c>
      <c r="D140" s="22" t="s">
        <v>513</v>
      </c>
      <c r="E140" s="22">
        <v>1</v>
      </c>
      <c r="F140" s="272">
        <f>_xlfn.XLOOKUP(A140,'1_STM'!A:A,'1_STM'!O:O,"Fehlt",1)</f>
        <v>0</v>
      </c>
      <c r="G140" s="210">
        <v>139.36600000000001</v>
      </c>
      <c r="H140" s="100">
        <v>4.5</v>
      </c>
      <c r="I140" s="100">
        <v>7.5</v>
      </c>
      <c r="J140" s="100">
        <v>4</v>
      </c>
      <c r="K140" s="100">
        <v>8</v>
      </c>
      <c r="L140" s="226">
        <f>_xlfn.XLOOKUP(A140,'1_STM'!A:A,'1_STM'!N:N,"Fehlt",1)</f>
        <v>8.5</v>
      </c>
      <c r="M140" s="101">
        <v>0.32500000000000001</v>
      </c>
      <c r="N140" s="226">
        <v>4.335</v>
      </c>
      <c r="O140" s="226">
        <v>3.67</v>
      </c>
      <c r="P140" s="226">
        <f t="shared" si="24"/>
        <v>3.165</v>
      </c>
      <c r="Q140" s="256">
        <v>456</v>
      </c>
      <c r="R140" s="101">
        <f t="shared" si="23"/>
        <v>0.45600000000000002</v>
      </c>
      <c r="S140" s="199">
        <f t="shared" si="22"/>
        <v>0.39384159058954138</v>
      </c>
      <c r="T140" s="102">
        <v>50</v>
      </c>
      <c r="U140" s="176">
        <f t="shared" si="25"/>
        <v>1.0549999999999999</v>
      </c>
      <c r="V140" s="218">
        <v>0.66</v>
      </c>
      <c r="W140" s="218">
        <v>9.0399999999999991</v>
      </c>
      <c r="X140" s="144">
        <v>7.5</v>
      </c>
      <c r="Y140" s="144">
        <f t="shared" si="26"/>
        <v>7</v>
      </c>
      <c r="Z140" s="144">
        <f t="shared" si="27"/>
        <v>1.5</v>
      </c>
      <c r="AA140" s="194"/>
      <c r="AB140" s="194"/>
      <c r="AC140" s="212"/>
      <c r="AD140" s="212"/>
      <c r="AE140" s="214"/>
      <c r="AF140" s="281"/>
      <c r="AG140" s="103"/>
      <c r="AH140" s="206"/>
    </row>
    <row r="141" spans="1:34" s="201" customFormat="1" x14ac:dyDescent="0.25">
      <c r="A141" s="318" t="s">
        <v>439</v>
      </c>
      <c r="B141" s="319" t="s">
        <v>549</v>
      </c>
      <c r="C141" s="319" t="s">
        <v>534</v>
      </c>
      <c r="D141" s="319" t="s">
        <v>545</v>
      </c>
      <c r="E141" s="319">
        <v>1</v>
      </c>
      <c r="F141" s="319">
        <f>_xlfn.XLOOKUP(A141,'1_STM'!A:A,'1_STM'!O:O,"Fehlt",1)</f>
        <v>0</v>
      </c>
      <c r="G141" s="320">
        <v>144.30000000000001</v>
      </c>
      <c r="H141" s="104">
        <v>16.12</v>
      </c>
      <c r="I141" s="104">
        <v>20.12</v>
      </c>
      <c r="J141" s="104">
        <v>15.62</v>
      </c>
      <c r="K141" s="104">
        <v>20.02</v>
      </c>
      <c r="L141" s="104">
        <f>_xlfn.XLOOKUP(A141,'1_STM'!A:A,'1_STM'!N:N,"Fehlt",1)</f>
        <v>21.08</v>
      </c>
      <c r="M141" s="207">
        <v>0.32400000000000001</v>
      </c>
      <c r="N141" s="104">
        <v>15.298999999999999</v>
      </c>
      <c r="O141" s="104">
        <v>5</v>
      </c>
      <c r="P141" s="104">
        <f t="shared" si="24"/>
        <v>4.8210000000000015</v>
      </c>
      <c r="Q141" s="330">
        <v>618</v>
      </c>
      <c r="R141" s="207">
        <f t="shared" si="23"/>
        <v>0.61799999999999999</v>
      </c>
      <c r="S141" s="199">
        <f t="shared" si="22"/>
        <v>0.5962224053902615</v>
      </c>
      <c r="T141" s="323">
        <v>111</v>
      </c>
      <c r="U141" s="176">
        <f t="shared" si="25"/>
        <v>1.6070000000000004</v>
      </c>
      <c r="V141" s="208">
        <v>0.44</v>
      </c>
      <c r="W141" s="208">
        <v>5.0180180180200002</v>
      </c>
      <c r="X141" s="176">
        <v>17.5</v>
      </c>
      <c r="Y141" s="176">
        <f t="shared" si="26"/>
        <v>19.62</v>
      </c>
      <c r="Z141" s="176">
        <f t="shared" si="27"/>
        <v>1.4599999999999973</v>
      </c>
      <c r="AA141" s="324"/>
      <c r="AB141" s="324"/>
      <c r="AC141" s="325"/>
      <c r="AD141" s="325"/>
      <c r="AE141" s="214"/>
      <c r="AF141" s="326"/>
      <c r="AG141" s="327" t="s">
        <v>813</v>
      </c>
      <c r="AH141" s="328"/>
    </row>
    <row r="142" spans="1:34" s="201" customFormat="1" x14ac:dyDescent="0.25">
      <c r="A142" s="318" t="s">
        <v>440</v>
      </c>
      <c r="B142" s="319" t="s">
        <v>549</v>
      </c>
      <c r="C142" s="319" t="s">
        <v>534</v>
      </c>
      <c r="D142" s="319" t="s">
        <v>545</v>
      </c>
      <c r="E142" s="319">
        <v>2</v>
      </c>
      <c r="F142" s="319">
        <f>_xlfn.XLOOKUP(A142,'1_STM'!A:A,'1_STM'!O:O,"Fehlt",1)</f>
        <v>0</v>
      </c>
      <c r="G142" s="320">
        <v>146.82599999999999</v>
      </c>
      <c r="H142" s="104">
        <v>17.29</v>
      </c>
      <c r="I142" s="104">
        <v>19.29</v>
      </c>
      <c r="J142" s="104">
        <v>16.989999999999998</v>
      </c>
      <c r="K142" s="104">
        <v>19.989999999999998</v>
      </c>
      <c r="L142" s="104">
        <f>_xlfn.XLOOKUP(A142,'1_STM'!A:A,'1_STM'!N:N,"Fehlt",1)</f>
        <v>20.239999999999998</v>
      </c>
      <c r="M142" s="207">
        <v>0.32500000000000001</v>
      </c>
      <c r="N142" s="104">
        <v>18.812999999999999</v>
      </c>
      <c r="O142" s="104">
        <v>1.18</v>
      </c>
      <c r="P142" s="104">
        <f t="shared" si="24"/>
        <v>0.47700000000000031</v>
      </c>
      <c r="Q142" s="330">
        <v>146</v>
      </c>
      <c r="R142" s="207">
        <f t="shared" si="23"/>
        <v>0.14599999999999999</v>
      </c>
      <c r="S142" s="199">
        <f t="shared" si="22"/>
        <v>5.935622076183613E-2</v>
      </c>
      <c r="T142" s="323"/>
      <c r="U142" s="176">
        <f t="shared" si="25"/>
        <v>0.15900000000000009</v>
      </c>
      <c r="V142" s="208"/>
      <c r="W142" s="208" t="s">
        <v>616</v>
      </c>
      <c r="X142" s="176">
        <v>19</v>
      </c>
      <c r="Y142" s="176">
        <f t="shared" si="26"/>
        <v>18.79</v>
      </c>
      <c r="Z142" s="176">
        <f t="shared" si="27"/>
        <v>1.4499999999999993</v>
      </c>
      <c r="AA142" s="324"/>
      <c r="AB142" s="324"/>
      <c r="AC142" s="325"/>
      <c r="AD142" s="325"/>
      <c r="AE142" s="214"/>
      <c r="AF142" s="326"/>
      <c r="AG142" s="327" t="s">
        <v>813</v>
      </c>
      <c r="AH142" s="328"/>
    </row>
    <row r="143" spans="1:34" s="201" customFormat="1" x14ac:dyDescent="0.25">
      <c r="A143" s="318" t="s">
        <v>441</v>
      </c>
      <c r="B143" s="319" t="s">
        <v>549</v>
      </c>
      <c r="C143" s="319" t="s">
        <v>534</v>
      </c>
      <c r="D143" s="319" t="s">
        <v>545</v>
      </c>
      <c r="E143" s="319">
        <v>2</v>
      </c>
      <c r="F143" s="319">
        <f>_xlfn.XLOOKUP(A143,'1_STM'!A:A,'1_STM'!O:O,"Fehlt",1)</f>
        <v>0</v>
      </c>
      <c r="G143" s="320">
        <v>146.02600000000001</v>
      </c>
      <c r="H143" s="104">
        <v>18.82</v>
      </c>
      <c r="I143" s="104">
        <v>20.82</v>
      </c>
      <c r="J143" s="104">
        <v>18.47</v>
      </c>
      <c r="K143" s="104">
        <v>20.97</v>
      </c>
      <c r="L143" s="104">
        <f>_xlfn.XLOOKUP(A143,'1_STM'!A:A,'1_STM'!N:N,"Fehlt",1)</f>
        <v>21.83</v>
      </c>
      <c r="M143" s="207">
        <v>0.32400000000000001</v>
      </c>
      <c r="N143" s="104">
        <v>20.074999999999999</v>
      </c>
      <c r="O143" s="104">
        <v>0.89</v>
      </c>
      <c r="P143" s="104">
        <f t="shared" si="24"/>
        <v>0.74500000000000099</v>
      </c>
      <c r="Q143" s="330">
        <v>111</v>
      </c>
      <c r="R143" s="207">
        <f t="shared" si="23"/>
        <v>0.111</v>
      </c>
      <c r="S143" s="199">
        <f t="shared" si="22"/>
        <v>9.2135592618905887E-2</v>
      </c>
      <c r="T143" s="323"/>
      <c r="U143" s="176">
        <f t="shared" si="25"/>
        <v>0.24833333333333366</v>
      </c>
      <c r="V143" s="208"/>
      <c r="W143" s="208" t="s">
        <v>616</v>
      </c>
      <c r="X143" s="176">
        <v>20.7</v>
      </c>
      <c r="Y143" s="176">
        <f t="shared" si="26"/>
        <v>20.32</v>
      </c>
      <c r="Z143" s="176">
        <f t="shared" si="27"/>
        <v>1.509999999999998</v>
      </c>
      <c r="AA143" s="324"/>
      <c r="AB143" s="324"/>
      <c r="AC143" s="325"/>
      <c r="AD143" s="325"/>
      <c r="AE143" s="214"/>
      <c r="AF143" s="326"/>
      <c r="AG143" s="327" t="s">
        <v>813</v>
      </c>
      <c r="AH143" s="328"/>
    </row>
    <row r="144" spans="1:34" x14ac:dyDescent="0.25">
      <c r="A144" s="286" t="s">
        <v>443</v>
      </c>
      <c r="B144" s="22" t="s">
        <v>556</v>
      </c>
      <c r="C144" s="22" t="s">
        <v>539</v>
      </c>
      <c r="D144" s="22" t="s">
        <v>545</v>
      </c>
      <c r="E144" s="22">
        <v>2</v>
      </c>
      <c r="F144" s="272">
        <f>_xlfn.XLOOKUP(A144,'1_STM'!A:A,'1_STM'!O:O,"Fehlt",1)</f>
        <v>0</v>
      </c>
      <c r="G144" s="210">
        <v>140.876</v>
      </c>
      <c r="H144" s="100">
        <v>16.34</v>
      </c>
      <c r="I144" s="100">
        <v>19.34</v>
      </c>
      <c r="J144" s="100">
        <v>15.99</v>
      </c>
      <c r="K144" s="100">
        <v>19.29</v>
      </c>
      <c r="L144" s="226">
        <f>_xlfn.XLOOKUP(A144,'1_STM'!A:A,'1_STM'!N:N,"Fehlt",1)</f>
        <v>20.37</v>
      </c>
      <c r="M144" s="101">
        <v>0.32400000000000001</v>
      </c>
      <c r="N144" s="226">
        <v>9.6950000000000003</v>
      </c>
      <c r="O144" s="226">
        <v>4</v>
      </c>
      <c r="P144" s="226">
        <f t="shared" si="24"/>
        <v>9.6449999999999996</v>
      </c>
      <c r="Q144" s="256">
        <v>495</v>
      </c>
      <c r="R144" s="101">
        <f t="shared" si="23"/>
        <v>0.495</v>
      </c>
      <c r="S144" s="199">
        <f t="shared" si="22"/>
        <v>1.1928158265897262</v>
      </c>
      <c r="T144" s="102"/>
      <c r="U144" s="176">
        <f t="shared" si="25"/>
        <v>3.2149999999999999</v>
      </c>
      <c r="V144" s="218"/>
      <c r="W144" s="218" t="s">
        <v>616</v>
      </c>
      <c r="X144" s="144">
        <v>19.3</v>
      </c>
      <c r="Y144" s="144">
        <f t="shared" si="26"/>
        <v>18.84</v>
      </c>
      <c r="Z144" s="144">
        <f t="shared" si="27"/>
        <v>1.5300000000000011</v>
      </c>
      <c r="AA144" s="194"/>
      <c r="AB144" s="194"/>
      <c r="AC144" s="212"/>
      <c r="AD144" s="212"/>
      <c r="AE144" s="214"/>
      <c r="AF144" s="281"/>
      <c r="AG144" s="103"/>
      <c r="AH144" s="206"/>
    </row>
    <row r="145" spans="1:34" x14ac:dyDescent="0.25">
      <c r="A145" s="286" t="s">
        <v>446</v>
      </c>
      <c r="B145" s="22" t="s">
        <v>556</v>
      </c>
      <c r="C145" s="22"/>
      <c r="D145" s="22" t="s">
        <v>513</v>
      </c>
      <c r="E145" s="22" t="s">
        <v>576</v>
      </c>
      <c r="F145" s="272">
        <f>_xlfn.XLOOKUP(A145,'1_STM'!A:A,'1_STM'!O:O,"Fehlt",1)</f>
        <v>0</v>
      </c>
      <c r="G145" s="210">
        <v>140.036</v>
      </c>
      <c r="H145" s="100">
        <v>5.61</v>
      </c>
      <c r="I145" s="100">
        <v>8.61</v>
      </c>
      <c r="J145" s="100">
        <v>5.41</v>
      </c>
      <c r="K145" s="100">
        <v>8.61</v>
      </c>
      <c r="L145" s="226">
        <f>_xlfn.XLOOKUP(A145,'1_STM'!A:A,'1_STM'!N:N,"Fehlt",1)</f>
        <v>8.7100000000000009</v>
      </c>
      <c r="M145" s="101">
        <v>0.32400000000000001</v>
      </c>
      <c r="N145" s="226">
        <v>5.9450000000000003</v>
      </c>
      <c r="O145" s="226">
        <v>2.67</v>
      </c>
      <c r="P145" s="226">
        <f t="shared" si="24"/>
        <v>2.6649999999999991</v>
      </c>
      <c r="Q145" s="256">
        <v>330</v>
      </c>
      <c r="R145" s="101">
        <f t="shared" si="23"/>
        <v>0.33</v>
      </c>
      <c r="S145" s="199">
        <f t="shared" si="22"/>
        <v>0.32958571050923996</v>
      </c>
      <c r="T145" s="102"/>
      <c r="U145" s="176">
        <f t="shared" si="25"/>
        <v>0.88833333333333298</v>
      </c>
      <c r="V145" s="218"/>
      <c r="W145" s="218"/>
      <c r="X145" s="144">
        <v>7.5</v>
      </c>
      <c r="Y145" s="144">
        <f t="shared" si="26"/>
        <v>8.11</v>
      </c>
      <c r="Z145" s="144">
        <f t="shared" si="27"/>
        <v>0.60000000000000142</v>
      </c>
      <c r="AA145" s="194"/>
      <c r="AB145" s="194"/>
      <c r="AC145" s="212"/>
      <c r="AD145" s="212"/>
      <c r="AE145" s="214"/>
      <c r="AF145" s="281"/>
      <c r="AG145" s="103"/>
      <c r="AH145" s="206"/>
    </row>
    <row r="146" spans="1:34" s="201" customFormat="1" x14ac:dyDescent="0.25">
      <c r="A146" s="318" t="s">
        <v>450</v>
      </c>
      <c r="B146" s="319" t="s">
        <v>549</v>
      </c>
      <c r="C146" s="319" t="s">
        <v>534</v>
      </c>
      <c r="D146" s="319" t="s">
        <v>545</v>
      </c>
      <c r="E146" s="319">
        <v>1</v>
      </c>
      <c r="F146" s="319">
        <f>_xlfn.XLOOKUP(A146,'1_STM'!A:A,'1_STM'!O:O,"Fehlt",1)</f>
        <v>0</v>
      </c>
      <c r="G146" s="320">
        <v>144.79</v>
      </c>
      <c r="H146" s="104">
        <v>15.45</v>
      </c>
      <c r="I146" s="104">
        <v>18.45</v>
      </c>
      <c r="J146" s="104">
        <v>14.95</v>
      </c>
      <c r="K146" s="104">
        <v>18.95</v>
      </c>
      <c r="L146" s="104">
        <f>_xlfn.XLOOKUP(A146,'1_STM'!A:A,'1_STM'!N:N,"Fehlt",1)</f>
        <v>19.59</v>
      </c>
      <c r="M146" s="207">
        <v>0.32400000000000001</v>
      </c>
      <c r="N146" s="104">
        <v>16.445</v>
      </c>
      <c r="O146" s="104">
        <v>2.5099999999999998</v>
      </c>
      <c r="P146" s="104">
        <f t="shared" si="24"/>
        <v>2.004999999999999</v>
      </c>
      <c r="Q146" s="330">
        <v>310</v>
      </c>
      <c r="R146" s="207">
        <f t="shared" si="23"/>
        <v>0.31</v>
      </c>
      <c r="S146" s="199">
        <f t="shared" si="22"/>
        <v>0.24796223248443755</v>
      </c>
      <c r="T146" s="323">
        <v>103</v>
      </c>
      <c r="U146" s="176">
        <f t="shared" si="25"/>
        <v>0.668333333333333</v>
      </c>
      <c r="V146" s="208">
        <v>0.52</v>
      </c>
      <c r="W146" s="208">
        <v>2.99029126214</v>
      </c>
      <c r="X146" s="176">
        <v>18</v>
      </c>
      <c r="Y146" s="176">
        <f t="shared" si="26"/>
        <v>17.95</v>
      </c>
      <c r="Z146" s="176">
        <f t="shared" si="27"/>
        <v>1.6400000000000006</v>
      </c>
      <c r="AA146" s="324"/>
      <c r="AB146" s="324"/>
      <c r="AC146" s="325"/>
      <c r="AD146" s="325"/>
      <c r="AE146" s="214"/>
      <c r="AF146" s="326"/>
      <c r="AG146" s="327" t="s">
        <v>813</v>
      </c>
      <c r="AH146" s="328"/>
    </row>
    <row r="147" spans="1:34" s="201" customFormat="1" x14ac:dyDescent="0.25">
      <c r="A147" s="318" t="s">
        <v>451</v>
      </c>
      <c r="B147" s="319" t="s">
        <v>549</v>
      </c>
      <c r="C147" s="319" t="s">
        <v>534</v>
      </c>
      <c r="D147" s="319" t="s">
        <v>545</v>
      </c>
      <c r="E147" s="319">
        <v>2</v>
      </c>
      <c r="F147" s="319">
        <f>_xlfn.XLOOKUP(A147,'1_STM'!A:A,'1_STM'!O:O,"Fehlt",1)</f>
        <v>0</v>
      </c>
      <c r="G147" s="320">
        <v>146.03200000000001</v>
      </c>
      <c r="H147" s="104">
        <v>16</v>
      </c>
      <c r="I147" s="104">
        <v>19</v>
      </c>
      <c r="J147" s="104">
        <v>15.5</v>
      </c>
      <c r="K147" s="104">
        <v>19</v>
      </c>
      <c r="L147" s="104">
        <f>_xlfn.XLOOKUP(A147,'1_STM'!A:A,'1_STM'!N:N,"Fehlt",1)</f>
        <v>20.16</v>
      </c>
      <c r="M147" s="207">
        <v>0.32400000000000001</v>
      </c>
      <c r="N147" s="104">
        <v>16.898</v>
      </c>
      <c r="O147" s="104">
        <v>2.1</v>
      </c>
      <c r="P147" s="104">
        <f t="shared" si="24"/>
        <v>2.1020000000000003</v>
      </c>
      <c r="Q147" s="330">
        <v>259</v>
      </c>
      <c r="R147" s="207">
        <f t="shared" si="23"/>
        <v>0.25900000000000001</v>
      </c>
      <c r="S147" s="199">
        <f t="shared" si="22"/>
        <v>0.25995841031535566</v>
      </c>
      <c r="T147" s="323"/>
      <c r="U147" s="176">
        <f t="shared" si="25"/>
        <v>0.70066666666666677</v>
      </c>
      <c r="V147" s="208"/>
      <c r="W147" s="208" t="s">
        <v>616</v>
      </c>
      <c r="X147" s="176">
        <v>19</v>
      </c>
      <c r="Y147" s="176">
        <f t="shared" si="26"/>
        <v>18.5</v>
      </c>
      <c r="Z147" s="176">
        <f t="shared" si="27"/>
        <v>1.6600000000000001</v>
      </c>
      <c r="AA147" s="324"/>
      <c r="AB147" s="324"/>
      <c r="AC147" s="325"/>
      <c r="AD147" s="325"/>
      <c r="AE147" s="214"/>
      <c r="AF147" s="326"/>
      <c r="AG147" s="327" t="s">
        <v>813</v>
      </c>
      <c r="AH147" s="328"/>
    </row>
    <row r="148" spans="1:34" x14ac:dyDescent="0.25">
      <c r="A148" s="286" t="s">
        <v>455</v>
      </c>
      <c r="B148" s="22" t="s">
        <v>556</v>
      </c>
      <c r="C148" s="22" t="s">
        <v>534</v>
      </c>
      <c r="D148" s="22" t="s">
        <v>545</v>
      </c>
      <c r="E148" s="22">
        <v>1</v>
      </c>
      <c r="F148" s="272">
        <f>_xlfn.XLOOKUP(A148,'1_STM'!A:A,'1_STM'!O:O,"Fehlt",1)</f>
        <v>0</v>
      </c>
      <c r="G148" s="210">
        <v>140.63800000000001</v>
      </c>
      <c r="H148" s="100">
        <v>16.3</v>
      </c>
      <c r="I148" s="100">
        <v>19.2</v>
      </c>
      <c r="J148" s="100">
        <v>15.5</v>
      </c>
      <c r="K148" s="100">
        <v>19.5</v>
      </c>
      <c r="L148" s="226">
        <f>_xlfn.XLOOKUP(A148,'1_STM'!A:A,'1_STM'!N:N,"Fehlt",1)</f>
        <v>20.07</v>
      </c>
      <c r="M148" s="101">
        <v>0.32400000000000001</v>
      </c>
      <c r="N148" s="226">
        <v>8.2550000000000008</v>
      </c>
      <c r="O148" s="226">
        <v>4</v>
      </c>
      <c r="P148" s="226">
        <f t="shared" si="24"/>
        <v>10.944999999999999</v>
      </c>
      <c r="Q148" s="256">
        <v>495</v>
      </c>
      <c r="R148" s="101">
        <f t="shared" si="23"/>
        <v>0.495</v>
      </c>
      <c r="S148" s="199">
        <f t="shared" si="22"/>
        <v>1.3535893439113067</v>
      </c>
      <c r="T148" s="102">
        <v>140</v>
      </c>
      <c r="U148" s="176">
        <f t="shared" si="25"/>
        <v>3.6483333333333325</v>
      </c>
      <c r="V148" s="218">
        <v>1.91</v>
      </c>
      <c r="W148" s="218">
        <v>3.5357142857100001</v>
      </c>
      <c r="X148" s="144">
        <v>16</v>
      </c>
      <c r="Y148" s="144">
        <f t="shared" si="26"/>
        <v>18.7</v>
      </c>
      <c r="Z148" s="144">
        <f t="shared" si="27"/>
        <v>1.370000000000001</v>
      </c>
      <c r="AA148" s="194"/>
      <c r="AB148" s="194"/>
      <c r="AC148" s="212"/>
      <c r="AD148" s="212"/>
      <c r="AE148" s="214"/>
      <c r="AF148" s="281"/>
      <c r="AG148" s="103"/>
      <c r="AH148" s="206"/>
    </row>
    <row r="149" spans="1:34" s="201" customFormat="1" x14ac:dyDescent="0.25">
      <c r="A149" s="318" t="s">
        <v>458</v>
      </c>
      <c r="B149" s="319" t="s">
        <v>549</v>
      </c>
      <c r="C149" s="319" t="s">
        <v>534</v>
      </c>
      <c r="D149" s="319" t="s">
        <v>545</v>
      </c>
      <c r="E149" s="319">
        <v>2</v>
      </c>
      <c r="F149" s="319">
        <f>_xlfn.XLOOKUP(A149,'1_STM'!A:A,'1_STM'!O:O,"Fehlt",1)</f>
        <v>0</v>
      </c>
      <c r="G149" s="320">
        <v>144.07300000000001</v>
      </c>
      <c r="H149" s="104">
        <v>15.2</v>
      </c>
      <c r="I149" s="104">
        <v>18.2</v>
      </c>
      <c r="J149" s="104">
        <v>14.8</v>
      </c>
      <c r="K149" s="104">
        <v>18.3</v>
      </c>
      <c r="L149" s="104">
        <f>_xlfn.XLOOKUP(A149,'1_STM'!A:A,'1_STM'!N:N,"Fehlt",1)</f>
        <v>18.440000000000001</v>
      </c>
      <c r="M149" s="207">
        <v>0.32400000000000001</v>
      </c>
      <c r="N149" s="104">
        <v>15.132</v>
      </c>
      <c r="O149" s="104">
        <v>3.17</v>
      </c>
      <c r="P149" s="104">
        <f t="shared" si="24"/>
        <v>3.0679999999999996</v>
      </c>
      <c r="Q149" s="330">
        <v>392</v>
      </c>
      <c r="R149" s="207">
        <f t="shared" si="23"/>
        <v>0.39200000000000002</v>
      </c>
      <c r="S149" s="199">
        <f t="shared" si="22"/>
        <v>0.37942550087893001</v>
      </c>
      <c r="T149" s="323"/>
      <c r="U149" s="176">
        <f t="shared" si="25"/>
        <v>1.0226666666666664</v>
      </c>
      <c r="V149" s="208"/>
      <c r="W149" s="208" t="s">
        <v>616</v>
      </c>
      <c r="X149" s="176">
        <v>17.5</v>
      </c>
      <c r="Y149" s="176">
        <f t="shared" si="26"/>
        <v>17.7</v>
      </c>
      <c r="Z149" s="176">
        <f t="shared" si="27"/>
        <v>0.74000000000000199</v>
      </c>
      <c r="AA149" s="324"/>
      <c r="AB149" s="324"/>
      <c r="AC149" s="325"/>
      <c r="AD149" s="325"/>
      <c r="AE149" s="214"/>
      <c r="AF149" s="326"/>
      <c r="AG149" s="327" t="s">
        <v>813</v>
      </c>
      <c r="AH149" s="328"/>
    </row>
    <row r="150" spans="1:34" s="201" customFormat="1" x14ac:dyDescent="0.25">
      <c r="A150" s="318" t="s">
        <v>459</v>
      </c>
      <c r="B150" s="319" t="s">
        <v>549</v>
      </c>
      <c r="C150" s="319" t="s">
        <v>534</v>
      </c>
      <c r="D150" s="319" t="s">
        <v>545</v>
      </c>
      <c r="E150" s="319">
        <v>2</v>
      </c>
      <c r="F150" s="319">
        <f>_xlfn.XLOOKUP(A150,'1_STM'!A:A,'1_STM'!O:O,"Fehlt",1)</f>
        <v>0</v>
      </c>
      <c r="G150" s="320">
        <v>144.149</v>
      </c>
      <c r="H150" s="104">
        <v>15.01</v>
      </c>
      <c r="I150" s="104">
        <v>18.010000000000002</v>
      </c>
      <c r="J150" s="104">
        <v>16.100000000000001</v>
      </c>
      <c r="K150" s="104">
        <v>18.600000000000001</v>
      </c>
      <c r="L150" s="104">
        <f>_xlfn.XLOOKUP(A150,'1_STM'!A:A,'1_STM'!N:N,"Fehlt",1)</f>
        <v>18.809999999999999</v>
      </c>
      <c r="M150" s="207">
        <v>0.32400000000000001</v>
      </c>
      <c r="N150" s="104">
        <v>15.343999999999999</v>
      </c>
      <c r="O150" s="104">
        <v>3.17</v>
      </c>
      <c r="P150" s="104">
        <f t="shared" si="24"/>
        <v>2.6660000000000021</v>
      </c>
      <c r="Q150" s="330">
        <v>392</v>
      </c>
      <c r="R150" s="207">
        <f t="shared" si="23"/>
        <v>0.39200000000000002</v>
      </c>
      <c r="S150" s="199">
        <f t="shared" si="22"/>
        <v>0.32970938244564157</v>
      </c>
      <c r="T150" s="323"/>
      <c r="U150" s="176">
        <f t="shared" si="25"/>
        <v>0.88866666666666738</v>
      </c>
      <c r="V150" s="208"/>
      <c r="W150" s="208" t="s">
        <v>616</v>
      </c>
      <c r="X150" s="176">
        <v>18</v>
      </c>
      <c r="Y150" s="176">
        <f t="shared" si="26"/>
        <v>17.510000000000002</v>
      </c>
      <c r="Z150" s="176">
        <f t="shared" si="27"/>
        <v>1.2999999999999972</v>
      </c>
      <c r="AA150" s="324"/>
      <c r="AB150" s="324"/>
      <c r="AC150" s="325"/>
      <c r="AD150" s="325"/>
      <c r="AE150" s="214"/>
      <c r="AF150" s="326"/>
      <c r="AG150" s="327" t="s">
        <v>813</v>
      </c>
      <c r="AH150" s="328"/>
    </row>
    <row r="151" spans="1:34" ht="24.75" x14ac:dyDescent="0.25">
      <c r="A151" s="286" t="s">
        <v>460</v>
      </c>
      <c r="B151" s="22" t="s">
        <v>549</v>
      </c>
      <c r="C151" s="22" t="s">
        <v>534</v>
      </c>
      <c r="D151" s="22" t="s">
        <v>545</v>
      </c>
      <c r="E151" s="22">
        <v>1</v>
      </c>
      <c r="F151" s="273">
        <f>_xlfn.XLOOKUP(A151,'1_STM'!A:A,'1_STM'!O:O,"Fehlt",1)</f>
        <v>0</v>
      </c>
      <c r="G151" s="210">
        <v>144.85</v>
      </c>
      <c r="H151" s="104">
        <v>15.34</v>
      </c>
      <c r="I151" s="104">
        <v>18.34</v>
      </c>
      <c r="J151" s="104">
        <v>14.44</v>
      </c>
      <c r="K151" s="104">
        <v>18.34</v>
      </c>
      <c r="L151" s="226">
        <f>_xlfn.XLOOKUP(A151,'1_STM'!A:A,'1_STM'!N:N,"Fehlt",1)</f>
        <v>19.010000000000002</v>
      </c>
      <c r="M151" s="207">
        <v>0.32400000000000001</v>
      </c>
      <c r="N151" s="226">
        <v>16.21</v>
      </c>
      <c r="O151" s="226">
        <v>2.13</v>
      </c>
      <c r="P151" s="226">
        <f t="shared" si="24"/>
        <v>2.129999999999999</v>
      </c>
      <c r="Q151" s="256">
        <v>263</v>
      </c>
      <c r="R151" s="101">
        <f t="shared" si="23"/>
        <v>0.26300000000000001</v>
      </c>
      <c r="S151" s="199">
        <f t="shared" si="22"/>
        <v>0.26342122453458949</v>
      </c>
      <c r="T151" s="223"/>
      <c r="U151" s="176">
        <f t="shared" si="25"/>
        <v>0.70999999999999963</v>
      </c>
      <c r="V151" s="218"/>
      <c r="W151" s="218">
        <v>5.2</v>
      </c>
      <c r="X151" s="144">
        <v>17.5</v>
      </c>
      <c r="Y151" s="144">
        <f t="shared" si="26"/>
        <v>17.84</v>
      </c>
      <c r="Z151" s="144">
        <f t="shared" si="27"/>
        <v>1.1700000000000017</v>
      </c>
      <c r="AA151" s="194"/>
      <c r="AB151" s="194"/>
      <c r="AC151" s="212"/>
      <c r="AD151" s="212"/>
      <c r="AE151" s="214"/>
      <c r="AF151" s="281" t="s">
        <v>812</v>
      </c>
      <c r="AG151" s="103"/>
      <c r="AH151" s="206"/>
    </row>
    <row r="152" spans="1:34" s="201" customFormat="1" x14ac:dyDescent="0.25">
      <c r="A152" s="318" t="s">
        <v>461</v>
      </c>
      <c r="B152" s="319" t="s">
        <v>549</v>
      </c>
      <c r="C152" s="319" t="s">
        <v>534</v>
      </c>
      <c r="D152" s="319" t="s">
        <v>545</v>
      </c>
      <c r="E152" s="319">
        <v>1</v>
      </c>
      <c r="F152" s="319">
        <f>_xlfn.XLOOKUP(A152,'1_STM'!A:A,'1_STM'!O:O,"Fehlt",1)</f>
        <v>0</v>
      </c>
      <c r="G152" s="320">
        <v>143.965</v>
      </c>
      <c r="H152" s="104">
        <v>15.48</v>
      </c>
      <c r="I152" s="104">
        <v>18.48</v>
      </c>
      <c r="J152" s="104">
        <v>15.08</v>
      </c>
      <c r="K152" s="104">
        <v>18.68</v>
      </c>
      <c r="L152" s="104">
        <f>_xlfn.XLOOKUP(A152,'1_STM'!A:A,'1_STM'!N:N,"Fehlt",1)</f>
        <v>19.36</v>
      </c>
      <c r="M152" s="207">
        <v>0.32400000000000001</v>
      </c>
      <c r="N152" s="104">
        <v>14.977</v>
      </c>
      <c r="O152" s="104">
        <v>3.6</v>
      </c>
      <c r="P152" s="104">
        <f t="shared" si="24"/>
        <v>3.5030000000000001</v>
      </c>
      <c r="Q152" s="330">
        <v>445</v>
      </c>
      <c r="R152" s="207">
        <f t="shared" si="23"/>
        <v>0.44500000000000001</v>
      </c>
      <c r="S152" s="199">
        <f t="shared" si="22"/>
        <v>0.43322279321345891</v>
      </c>
      <c r="T152" s="323">
        <v>81</v>
      </c>
      <c r="U152" s="176">
        <f t="shared" si="25"/>
        <v>1.1676666666666666</v>
      </c>
      <c r="V152" s="208">
        <v>0.55000000000000004</v>
      </c>
      <c r="W152" s="208">
        <v>5.4938271604900004</v>
      </c>
      <c r="X152" s="176">
        <v>17</v>
      </c>
      <c r="Y152" s="176">
        <f t="shared" si="26"/>
        <v>17.98</v>
      </c>
      <c r="Z152" s="176">
        <f t="shared" si="27"/>
        <v>1.379999999999999</v>
      </c>
      <c r="AA152" s="324"/>
      <c r="AB152" s="324"/>
      <c r="AC152" s="325"/>
      <c r="AD152" s="325"/>
      <c r="AE152" s="214"/>
      <c r="AF152" s="326"/>
      <c r="AG152" s="327" t="s">
        <v>813</v>
      </c>
      <c r="AH152" s="328"/>
    </row>
    <row r="153" spans="1:34" ht="48.75" x14ac:dyDescent="0.25">
      <c r="A153" s="286" t="s">
        <v>463</v>
      </c>
      <c r="B153" s="22" t="s">
        <v>556</v>
      </c>
      <c r="C153" s="22" t="s">
        <v>537</v>
      </c>
      <c r="D153" s="22" t="s">
        <v>513</v>
      </c>
      <c r="E153" s="22">
        <v>2</v>
      </c>
      <c r="F153" s="272">
        <f>_xlfn.XLOOKUP(A153,'1_STM'!A:A,'1_STM'!O:O,"Fehlt",1)</f>
        <v>0</v>
      </c>
      <c r="G153" s="210">
        <v>140.32</v>
      </c>
      <c r="H153" s="100">
        <v>6.99</v>
      </c>
      <c r="I153" s="100">
        <v>9.99</v>
      </c>
      <c r="J153" s="100">
        <v>6.49</v>
      </c>
      <c r="K153" s="100">
        <v>9.99</v>
      </c>
      <c r="L153" s="226">
        <f>_xlfn.XLOOKUP(A153,'1_STM'!A:A,'1_STM'!N:N,"Fehlt",1)</f>
        <v>10.039999999999999</v>
      </c>
      <c r="M153" s="101">
        <v>0.42599999999999999</v>
      </c>
      <c r="N153" s="226">
        <v>8.0150000000000006</v>
      </c>
      <c r="O153" s="226">
        <v>1.97</v>
      </c>
      <c r="P153" s="226">
        <f t="shared" si="24"/>
        <v>1.9749999999999996</v>
      </c>
      <c r="Q153" s="256">
        <v>422</v>
      </c>
      <c r="R153" s="101">
        <f t="shared" si="23"/>
        <v>0.42199999999999999</v>
      </c>
      <c r="S153" s="199">
        <f t="shared" si="22"/>
        <v>0.42224784191086912</v>
      </c>
      <c r="T153" s="102"/>
      <c r="U153" s="176">
        <f t="shared" si="25"/>
        <v>0.65833333333333321</v>
      </c>
      <c r="V153" s="218"/>
      <c r="W153" s="218" t="s">
        <v>616</v>
      </c>
      <c r="X153" s="144">
        <v>9</v>
      </c>
      <c r="Y153" s="144">
        <f t="shared" si="26"/>
        <v>9.49</v>
      </c>
      <c r="Z153" s="144">
        <f t="shared" si="27"/>
        <v>0.54999999999999893</v>
      </c>
      <c r="AA153" s="194"/>
      <c r="AB153" s="194"/>
      <c r="AC153" s="212"/>
      <c r="AD153" s="212"/>
      <c r="AE153" s="214"/>
      <c r="AF153" s="281" t="s">
        <v>779</v>
      </c>
      <c r="AG153" s="103"/>
      <c r="AH153" s="206"/>
    </row>
    <row r="154" spans="1:34" ht="24.75" x14ac:dyDescent="0.25">
      <c r="A154" s="286" t="s">
        <v>464</v>
      </c>
      <c r="B154" s="22" t="s">
        <v>556</v>
      </c>
      <c r="C154" s="22" t="s">
        <v>537</v>
      </c>
      <c r="D154" s="22" t="s">
        <v>513</v>
      </c>
      <c r="E154" s="22">
        <v>1</v>
      </c>
      <c r="F154" s="272">
        <f>_xlfn.XLOOKUP(A154,'1_STM'!A:A,'1_STM'!O:O,"Fehlt",1)</f>
        <v>0</v>
      </c>
      <c r="G154" s="210">
        <v>141.43</v>
      </c>
      <c r="H154" s="100">
        <v>7.57</v>
      </c>
      <c r="I154" s="100">
        <v>11.57</v>
      </c>
      <c r="J154" s="100">
        <v>7.07</v>
      </c>
      <c r="K154" s="100">
        <v>11.57</v>
      </c>
      <c r="L154" s="226">
        <f>_xlfn.XLOOKUP(A154,'1_STM'!A:A,'1_STM'!N:N,"Fehlt",1)</f>
        <v>12.46</v>
      </c>
      <c r="M154" s="101">
        <v>0.42599999999999999</v>
      </c>
      <c r="N154" s="226">
        <v>9.15</v>
      </c>
      <c r="O154" s="226">
        <v>2.42</v>
      </c>
      <c r="P154" s="226">
        <f t="shared" si="24"/>
        <v>2.42</v>
      </c>
      <c r="Q154" s="256">
        <v>517</v>
      </c>
      <c r="R154" s="101">
        <f t="shared" si="23"/>
        <v>0.51700000000000002</v>
      </c>
      <c r="S154" s="199">
        <f t="shared" si="22"/>
        <v>0.51738722907559664</v>
      </c>
      <c r="T154" s="102">
        <v>208</v>
      </c>
      <c r="U154" s="176">
        <f t="shared" si="25"/>
        <v>0.80666666666666664</v>
      </c>
      <c r="V154" s="218">
        <v>0.56000000000000005</v>
      </c>
      <c r="W154" s="218">
        <v>2.63942307692</v>
      </c>
      <c r="X154" s="144">
        <v>11.5</v>
      </c>
      <c r="Y154" s="144">
        <f t="shared" si="26"/>
        <v>11.07</v>
      </c>
      <c r="Z154" s="144">
        <f t="shared" si="27"/>
        <v>1.3900000000000006</v>
      </c>
      <c r="AA154" s="194"/>
      <c r="AB154" s="194"/>
      <c r="AC154" s="212"/>
      <c r="AD154" s="212"/>
      <c r="AE154" s="214"/>
      <c r="AF154" s="281" t="s">
        <v>771</v>
      </c>
      <c r="AG154" s="103"/>
      <c r="AH154" s="206"/>
    </row>
    <row r="155" spans="1:34" s="201" customFormat="1" ht="24.75" x14ac:dyDescent="0.25">
      <c r="A155" s="318" t="s">
        <v>466</v>
      </c>
      <c r="B155" s="319" t="s">
        <v>549</v>
      </c>
      <c r="C155" s="319" t="s">
        <v>534</v>
      </c>
      <c r="D155" s="319" t="s">
        <v>545</v>
      </c>
      <c r="E155" s="319">
        <v>2</v>
      </c>
      <c r="F155" s="319">
        <f>_xlfn.XLOOKUP(A155,'1_STM'!A:A,'1_STM'!O:O,"Fehlt",1)</f>
        <v>0</v>
      </c>
      <c r="G155" s="320">
        <v>145.06</v>
      </c>
      <c r="H155" s="104">
        <v>14.69</v>
      </c>
      <c r="I155" s="104">
        <v>17.690000000000001</v>
      </c>
      <c r="J155" s="104">
        <v>14.69</v>
      </c>
      <c r="K155" s="104">
        <v>17.690000000000001</v>
      </c>
      <c r="L155" s="104">
        <f>_xlfn.XLOOKUP(A155,'1_STM'!A:A,'1_STM'!N:N,"Fehlt",1)</f>
        <v>17.64</v>
      </c>
      <c r="M155" s="207">
        <v>0.32400000000000001</v>
      </c>
      <c r="N155" s="104">
        <v>14.819000000000001</v>
      </c>
      <c r="O155" s="104">
        <v>2.87</v>
      </c>
      <c r="P155" s="104">
        <f t="shared" si="24"/>
        <v>2.8710000000000004</v>
      </c>
      <c r="Q155" s="330">
        <v>355</v>
      </c>
      <c r="R155" s="207">
        <f t="shared" si="23"/>
        <v>0.35499999999999998</v>
      </c>
      <c r="S155" s="199">
        <f t="shared" si="22"/>
        <v>0.35506212940789061</v>
      </c>
      <c r="T155" s="323"/>
      <c r="U155" s="176">
        <f t="shared" si="25"/>
        <v>0.95700000000000007</v>
      </c>
      <c r="V155" s="208"/>
      <c r="W155" s="208" t="s">
        <v>616</v>
      </c>
      <c r="X155" s="176">
        <v>17</v>
      </c>
      <c r="Y155" s="176">
        <f t="shared" si="26"/>
        <v>17.190000000000001</v>
      </c>
      <c r="Z155" s="176">
        <f t="shared" si="27"/>
        <v>0.44999999999999929</v>
      </c>
      <c r="AA155" s="324"/>
      <c r="AB155" s="324"/>
      <c r="AC155" s="325"/>
      <c r="AD155" s="325"/>
      <c r="AE155" s="214"/>
      <c r="AF155" s="326" t="s">
        <v>774</v>
      </c>
      <c r="AG155" s="327" t="s">
        <v>813</v>
      </c>
      <c r="AH155" s="328"/>
    </row>
    <row r="156" spans="1:34" s="201" customFormat="1" ht="36.75" x14ac:dyDescent="0.25">
      <c r="A156" s="318" t="s">
        <v>467</v>
      </c>
      <c r="B156" s="319" t="s">
        <v>549</v>
      </c>
      <c r="C156" s="319" t="s">
        <v>534</v>
      </c>
      <c r="D156" s="319" t="s">
        <v>545</v>
      </c>
      <c r="E156" s="319">
        <v>2</v>
      </c>
      <c r="F156" s="319">
        <f>_xlfn.XLOOKUP(A156,'1_STM'!A:A,'1_STM'!O:O,"Fehlt",1)</f>
        <v>0</v>
      </c>
      <c r="G156" s="320">
        <v>144.23099999999999</v>
      </c>
      <c r="H156" s="104">
        <v>17.87</v>
      </c>
      <c r="I156" s="104">
        <v>18.87</v>
      </c>
      <c r="J156" s="104">
        <v>17.47</v>
      </c>
      <c r="K156" s="104">
        <v>18.87</v>
      </c>
      <c r="L156" s="104">
        <f>_xlfn.XLOOKUP(A156,'1_STM'!A:A,'1_STM'!N:N,"Fehlt",1)</f>
        <v>19.98</v>
      </c>
      <c r="M156" s="207">
        <v>0.32400000000000001</v>
      </c>
      <c r="N156" s="104">
        <v>18.068999999999999</v>
      </c>
      <c r="O156" s="104">
        <v>0.8</v>
      </c>
      <c r="P156" s="104">
        <f t="shared" si="24"/>
        <v>0.80100000000000193</v>
      </c>
      <c r="Q156" s="330">
        <v>99</v>
      </c>
      <c r="R156" s="207">
        <f t="shared" si="23"/>
        <v>9.9000000000000005E-2</v>
      </c>
      <c r="S156" s="199">
        <f t="shared" si="22"/>
        <v>9.9061221057374083E-2</v>
      </c>
      <c r="T156" s="323"/>
      <c r="U156" s="176">
        <f t="shared" si="25"/>
        <v>0.26700000000000063</v>
      </c>
      <c r="V156" s="208"/>
      <c r="W156" s="208" t="s">
        <v>616</v>
      </c>
      <c r="X156" s="176">
        <v>18.3</v>
      </c>
      <c r="Y156" s="176">
        <f t="shared" si="26"/>
        <v>18.37</v>
      </c>
      <c r="Z156" s="176">
        <f t="shared" si="27"/>
        <v>1.6099999999999994</v>
      </c>
      <c r="AA156" s="324"/>
      <c r="AB156" s="324"/>
      <c r="AC156" s="325"/>
      <c r="AD156" s="325"/>
      <c r="AE156" s="214"/>
      <c r="AF156" s="326" t="s">
        <v>780</v>
      </c>
      <c r="AG156" s="327" t="s">
        <v>813</v>
      </c>
      <c r="AH156" s="328"/>
    </row>
    <row r="157" spans="1:34" s="201" customFormat="1" x14ac:dyDescent="0.25">
      <c r="A157" s="318" t="s">
        <v>468</v>
      </c>
      <c r="B157" s="319" t="s">
        <v>549</v>
      </c>
      <c r="C157" s="319" t="s">
        <v>534</v>
      </c>
      <c r="D157" s="319" t="s">
        <v>545</v>
      </c>
      <c r="E157" s="319">
        <v>2</v>
      </c>
      <c r="F157" s="319">
        <f>_xlfn.XLOOKUP(A157,'1_STM'!A:A,'1_STM'!O:O,"Fehlt",1)</f>
        <v>0</v>
      </c>
      <c r="G157" s="320">
        <v>145.90600000000001</v>
      </c>
      <c r="H157" s="104">
        <v>19.03</v>
      </c>
      <c r="I157" s="104">
        <v>20.03</v>
      </c>
      <c r="J157" s="104">
        <v>19.03</v>
      </c>
      <c r="K157" s="104">
        <v>20.03</v>
      </c>
      <c r="L157" s="104">
        <f>_xlfn.XLOOKUP(A157,'1_STM'!A:A,'1_STM'!N:N,"Fehlt",1)</f>
        <v>21.02</v>
      </c>
      <c r="M157" s="207">
        <v>0.32400000000000001</v>
      </c>
      <c r="N157" s="104">
        <v>17.184000000000001</v>
      </c>
      <c r="O157" s="104">
        <v>1</v>
      </c>
      <c r="P157" s="104">
        <f t="shared" si="24"/>
        <v>2.8460000000000001</v>
      </c>
      <c r="Q157" s="330">
        <v>124</v>
      </c>
      <c r="R157" s="207">
        <f t="shared" si="23"/>
        <v>0.124</v>
      </c>
      <c r="S157" s="199">
        <f t="shared" si="22"/>
        <v>0.35197033099786018</v>
      </c>
      <c r="T157" s="323"/>
      <c r="U157" s="176">
        <f t="shared" si="25"/>
        <v>0.94866666666666666</v>
      </c>
      <c r="V157" s="208"/>
      <c r="W157" s="208" t="s">
        <v>616</v>
      </c>
      <c r="X157" s="176">
        <v>19.5</v>
      </c>
      <c r="Y157" s="176">
        <f t="shared" si="26"/>
        <v>19.53</v>
      </c>
      <c r="Z157" s="176">
        <f t="shared" si="27"/>
        <v>1.4899999999999984</v>
      </c>
      <c r="AA157" s="324"/>
      <c r="AB157" s="324"/>
      <c r="AC157" s="325"/>
      <c r="AD157" s="325"/>
      <c r="AE157" s="214"/>
      <c r="AF157" s="326"/>
      <c r="AG157" s="327" t="s">
        <v>813</v>
      </c>
      <c r="AH157" s="328"/>
    </row>
    <row r="158" spans="1:34" x14ac:dyDescent="0.25">
      <c r="A158" s="286" t="s">
        <v>470</v>
      </c>
      <c r="B158" s="22" t="s">
        <v>556</v>
      </c>
      <c r="C158" s="22" t="s">
        <v>538</v>
      </c>
      <c r="D158" s="22" t="s">
        <v>545</v>
      </c>
      <c r="E158" s="22">
        <v>1</v>
      </c>
      <c r="F158" s="272">
        <f>_xlfn.XLOOKUP(A158,'1_STM'!A:A,'1_STM'!O:O,"Fehlt",1)</f>
        <v>0</v>
      </c>
      <c r="G158" s="210">
        <v>138.66</v>
      </c>
      <c r="H158" s="100">
        <v>24.01</v>
      </c>
      <c r="I158" s="100">
        <v>27.01</v>
      </c>
      <c r="J158" s="100">
        <v>23.51</v>
      </c>
      <c r="K158" s="100">
        <v>27.01</v>
      </c>
      <c r="L158" s="226">
        <f>_xlfn.XLOOKUP(A158,'1_STM'!A:A,'1_STM'!N:N,"Fehlt",1)</f>
        <v>27.95</v>
      </c>
      <c r="M158" s="101">
        <v>0.32400000000000001</v>
      </c>
      <c r="N158" s="226">
        <v>6.13</v>
      </c>
      <c r="O158" s="226">
        <v>3.5</v>
      </c>
      <c r="P158" s="226">
        <f t="shared" si="24"/>
        <v>20.880000000000003</v>
      </c>
      <c r="Q158" s="256">
        <v>433</v>
      </c>
      <c r="R158" s="101">
        <f t="shared" si="23"/>
        <v>0.433</v>
      </c>
      <c r="S158" s="199">
        <f t="shared" si="22"/>
        <v>2.5822700320573859</v>
      </c>
      <c r="T158" s="102">
        <v>133</v>
      </c>
      <c r="U158" s="176">
        <f t="shared" si="25"/>
        <v>6.9600000000000009</v>
      </c>
      <c r="V158" s="218">
        <v>1.76</v>
      </c>
      <c r="W158" s="218">
        <v>3.2781954887200002</v>
      </c>
      <c r="X158" s="144">
        <v>23</v>
      </c>
      <c r="Y158" s="144">
        <f t="shared" si="26"/>
        <v>26.51</v>
      </c>
      <c r="Z158" s="144">
        <f t="shared" si="27"/>
        <v>1.4399999999999977</v>
      </c>
      <c r="AA158" s="194"/>
      <c r="AB158" s="194"/>
      <c r="AC158" s="212"/>
      <c r="AD158" s="212"/>
      <c r="AE158" s="214"/>
      <c r="AF158" s="281"/>
      <c r="AG158" s="103"/>
      <c r="AH158" s="206"/>
    </row>
    <row r="159" spans="1:34" s="201" customFormat="1" x14ac:dyDescent="0.25">
      <c r="A159" s="318" t="s">
        <v>471</v>
      </c>
      <c r="B159" s="319" t="s">
        <v>549</v>
      </c>
      <c r="C159" s="319" t="s">
        <v>534</v>
      </c>
      <c r="D159" s="319" t="s">
        <v>545</v>
      </c>
      <c r="E159" s="319">
        <v>2</v>
      </c>
      <c r="F159" s="319">
        <f>_xlfn.XLOOKUP(A159,'1_STM'!A:A,'1_STM'!O:O,"Fehlt",1)</f>
        <v>0</v>
      </c>
      <c r="G159" s="320">
        <v>142.22300000000001</v>
      </c>
      <c r="H159" s="104">
        <v>14.33</v>
      </c>
      <c r="I159" s="104">
        <v>17.329999999999998</v>
      </c>
      <c r="J159" s="104">
        <v>13.83</v>
      </c>
      <c r="K159" s="104">
        <v>17.329999999999998</v>
      </c>
      <c r="L159" s="104">
        <f>_xlfn.XLOOKUP(A159,'1_STM'!A:A,'1_STM'!N:N,"Fehlt",1)</f>
        <v>18.09</v>
      </c>
      <c r="M159" s="207">
        <v>0.32400000000000001</v>
      </c>
      <c r="N159" s="104">
        <v>8.9979999999999993</v>
      </c>
      <c r="O159" s="104">
        <v>3.5</v>
      </c>
      <c r="P159" s="104">
        <f t="shared" si="24"/>
        <v>8.331999999999999</v>
      </c>
      <c r="Q159" s="330">
        <v>433</v>
      </c>
      <c r="R159" s="207">
        <f t="shared" si="23"/>
        <v>0.433</v>
      </c>
      <c r="S159" s="199">
        <f t="shared" si="22"/>
        <v>1.0304345740949299</v>
      </c>
      <c r="T159" s="323"/>
      <c r="U159" s="176">
        <f t="shared" si="25"/>
        <v>2.777333333333333</v>
      </c>
      <c r="V159" s="208"/>
      <c r="W159" s="208" t="s">
        <v>616</v>
      </c>
      <c r="X159" s="176">
        <v>17</v>
      </c>
      <c r="Y159" s="176">
        <f t="shared" si="26"/>
        <v>16.829999999999998</v>
      </c>
      <c r="Z159" s="176">
        <f t="shared" si="27"/>
        <v>1.2600000000000016</v>
      </c>
      <c r="AA159" s="324"/>
      <c r="AB159" s="324"/>
      <c r="AC159" s="325"/>
      <c r="AD159" s="325"/>
      <c r="AE159" s="214"/>
      <c r="AF159" s="326"/>
      <c r="AG159" s="327" t="s">
        <v>813</v>
      </c>
      <c r="AH159" s="328"/>
    </row>
    <row r="160" spans="1:34" x14ac:dyDescent="0.25">
      <c r="A160" s="286" t="s">
        <v>476</v>
      </c>
      <c r="B160" s="22" t="s">
        <v>556</v>
      </c>
      <c r="C160" s="22" t="s">
        <v>534</v>
      </c>
      <c r="D160" s="22" t="s">
        <v>545</v>
      </c>
      <c r="E160" s="22">
        <v>1</v>
      </c>
      <c r="F160" s="272">
        <f>_xlfn.XLOOKUP(A160,'1_STM'!A:A,'1_STM'!O:O,"Fehlt",1)</f>
        <v>0</v>
      </c>
      <c r="G160" s="210">
        <v>142.596</v>
      </c>
      <c r="H160" s="104">
        <v>11.8</v>
      </c>
      <c r="I160" s="104">
        <v>17.8</v>
      </c>
      <c r="J160" s="104">
        <v>11.4</v>
      </c>
      <c r="K160" s="104">
        <v>18.7</v>
      </c>
      <c r="L160" s="226">
        <f>_xlfn.XLOOKUP(A160,'1_STM'!A:A,'1_STM'!N:N,"Fehlt",1)</f>
        <v>17.18</v>
      </c>
      <c r="M160" s="207">
        <v>0.27300000000000002</v>
      </c>
      <c r="N160" s="226">
        <v>12.561999999999999</v>
      </c>
      <c r="O160" s="226">
        <v>6.14</v>
      </c>
      <c r="P160" s="226">
        <f t="shared" si="24"/>
        <v>5.2380000000000013</v>
      </c>
      <c r="Q160" s="256">
        <v>539</v>
      </c>
      <c r="R160" s="101">
        <f t="shared" si="23"/>
        <v>0.53900000000000003</v>
      </c>
      <c r="S160" s="199">
        <f t="shared" si="22"/>
        <v>0.4599090213788492</v>
      </c>
      <c r="T160" s="223"/>
      <c r="U160" s="176">
        <f t="shared" si="25"/>
        <v>1.7460000000000004</v>
      </c>
      <c r="V160" s="218"/>
      <c r="W160" s="218" t="s">
        <v>759</v>
      </c>
      <c r="X160" s="144">
        <v>14.5</v>
      </c>
      <c r="Y160" s="244">
        <v>16.899999999999999</v>
      </c>
      <c r="Z160" s="144">
        <f t="shared" si="27"/>
        <v>0.28000000000000114</v>
      </c>
      <c r="AA160" s="194"/>
      <c r="AB160" s="194"/>
      <c r="AC160" s="212"/>
      <c r="AD160" s="212"/>
      <c r="AE160" s="214"/>
      <c r="AF160" s="281"/>
      <c r="AG160" s="103"/>
      <c r="AH160" s="206"/>
    </row>
    <row r="161" spans="1:34" x14ac:dyDescent="0.25">
      <c r="A161" s="286" t="s">
        <v>477</v>
      </c>
      <c r="B161" s="22" t="s">
        <v>555</v>
      </c>
      <c r="C161" s="22" t="s">
        <v>538</v>
      </c>
      <c r="D161" s="22" t="s">
        <v>545</v>
      </c>
      <c r="E161" s="22">
        <v>1</v>
      </c>
      <c r="F161" s="272">
        <f>_xlfn.XLOOKUP(A161,'1_STM'!A:A,'1_STM'!O:O,"Fehlt",1)</f>
        <v>0</v>
      </c>
      <c r="G161" s="210">
        <v>136.77600000000001</v>
      </c>
      <c r="H161" s="100">
        <v>16.3</v>
      </c>
      <c r="I161" s="100">
        <v>19.3</v>
      </c>
      <c r="J161" s="100">
        <v>15.7</v>
      </c>
      <c r="K161" s="100">
        <v>19.8</v>
      </c>
      <c r="L161" s="226">
        <f>_xlfn.XLOOKUP(A161,'1_STM'!A:A,'1_STM'!N:N,"Fehlt",1)</f>
        <v>19.260000000000002</v>
      </c>
      <c r="M161" s="101">
        <v>0.27300000000000002</v>
      </c>
      <c r="N161" s="226">
        <v>5.899</v>
      </c>
      <c r="O161" s="226">
        <v>4.0999999999999996</v>
      </c>
      <c r="P161" s="226">
        <f t="shared" si="24"/>
        <v>13.401</v>
      </c>
      <c r="Q161" s="256">
        <v>360</v>
      </c>
      <c r="R161" s="101">
        <f t="shared" si="23"/>
        <v>0.36</v>
      </c>
      <c r="S161" s="199">
        <f t="shared" si="22"/>
        <v>1.1766400907785333</v>
      </c>
      <c r="T161" s="102">
        <v>42</v>
      </c>
      <c r="U161" s="176">
        <f t="shared" si="25"/>
        <v>4.4669999999999996</v>
      </c>
      <c r="V161" s="218">
        <v>1.19</v>
      </c>
      <c r="W161" s="218">
        <v>8.5714285714299994</v>
      </c>
      <c r="X161" s="144">
        <v>16</v>
      </c>
      <c r="Y161" s="144">
        <f t="shared" si="26"/>
        <v>18.8</v>
      </c>
      <c r="Z161" s="144">
        <f t="shared" si="27"/>
        <v>0.46000000000000085</v>
      </c>
      <c r="AA161" s="194"/>
      <c r="AB161" s="194"/>
      <c r="AC161" s="212"/>
      <c r="AD161" s="212"/>
      <c r="AE161" s="214"/>
      <c r="AF161" s="281"/>
      <c r="AG161" s="103"/>
      <c r="AH161" s="206"/>
    </row>
    <row r="162" spans="1:34" ht="36.75" x14ac:dyDescent="0.25">
      <c r="A162" s="286" t="s">
        <v>485</v>
      </c>
      <c r="B162" s="22" t="s">
        <v>556</v>
      </c>
      <c r="C162" s="22" t="s">
        <v>529</v>
      </c>
      <c r="D162" s="22" t="s">
        <v>513</v>
      </c>
      <c r="E162" s="22">
        <v>1</v>
      </c>
      <c r="F162" s="272">
        <f>_xlfn.XLOOKUP(A162,'1_STM'!A:A,'1_STM'!O:O,"Fehlt",1)</f>
        <v>0</v>
      </c>
      <c r="G162" s="210">
        <v>138.60599999999999</v>
      </c>
      <c r="H162" s="100">
        <v>2.57</v>
      </c>
      <c r="I162" s="100">
        <v>8.57</v>
      </c>
      <c r="J162" s="100">
        <v>2.57</v>
      </c>
      <c r="K162" s="100">
        <v>10.57</v>
      </c>
      <c r="L162" s="226">
        <f>_xlfn.XLOOKUP(A162,'1_STM'!A:A,'1_STM'!N:N,"Fehlt",1)</f>
        <v>10.4</v>
      </c>
      <c r="M162" s="101">
        <v>0.52</v>
      </c>
      <c r="N162" s="226">
        <v>4.0049999999999999</v>
      </c>
      <c r="O162" s="226">
        <v>6.56</v>
      </c>
      <c r="P162" s="226">
        <f t="shared" si="24"/>
        <v>4.5650000000000004</v>
      </c>
      <c r="Q162" s="257">
        <v>2091</v>
      </c>
      <c r="R162" s="215">
        <f t="shared" si="23"/>
        <v>2.0910000000000002</v>
      </c>
      <c r="S162" s="199">
        <f t="shared" si="22"/>
        <v>1.4542149650128331</v>
      </c>
      <c r="T162" s="102">
        <v>120</v>
      </c>
      <c r="U162" s="176">
        <f t="shared" si="25"/>
        <v>1.5216666666666667</v>
      </c>
      <c r="V162" s="218">
        <v>0.64</v>
      </c>
      <c r="W162" s="218">
        <v>15.2652777778</v>
      </c>
      <c r="X162" s="144">
        <v>7</v>
      </c>
      <c r="Y162" s="144">
        <f t="shared" si="26"/>
        <v>8.07</v>
      </c>
      <c r="Z162" s="144">
        <f t="shared" si="27"/>
        <v>2.33</v>
      </c>
      <c r="AA162" s="194"/>
      <c r="AB162" s="194"/>
      <c r="AC162" s="212"/>
      <c r="AD162" s="212"/>
      <c r="AE162" s="214"/>
      <c r="AF162" s="281" t="s">
        <v>785</v>
      </c>
      <c r="AG162" s="103"/>
      <c r="AH162" s="206"/>
    </row>
    <row r="163" spans="1:34" x14ac:dyDescent="0.25">
      <c r="A163" s="286" t="s">
        <v>487</v>
      </c>
      <c r="B163" s="22" t="s">
        <v>550</v>
      </c>
      <c r="C163" s="22"/>
      <c r="D163" s="22" t="s">
        <v>525</v>
      </c>
      <c r="E163" s="22" t="s">
        <v>783</v>
      </c>
      <c r="F163" s="272">
        <f>_xlfn.XLOOKUP(A163,'1_STM'!A:A,'1_STM'!O:O,"Fehlt",1)</f>
        <v>0</v>
      </c>
      <c r="G163" s="210">
        <v>129.48599999999999</v>
      </c>
      <c r="H163" s="100"/>
      <c r="I163" s="100"/>
      <c r="J163" s="100"/>
      <c r="K163" s="100"/>
      <c r="L163" s="226">
        <f>_xlfn.XLOOKUP(A163,'1_STM'!A:A,'1_STM'!N:N,"Fehlt",1)</f>
        <v>0</v>
      </c>
      <c r="M163" s="101"/>
      <c r="N163" s="226">
        <v>1.92</v>
      </c>
      <c r="O163" s="226"/>
      <c r="P163" s="226"/>
      <c r="Q163" s="256"/>
      <c r="R163" s="101"/>
      <c r="S163" s="199"/>
      <c r="T163" s="102"/>
      <c r="U163" s="176"/>
      <c r="V163" s="218"/>
      <c r="W163" s="218"/>
      <c r="X163" s="144"/>
      <c r="Y163" s="144"/>
      <c r="Z163" s="144"/>
      <c r="AA163" s="194"/>
      <c r="AB163" s="194"/>
      <c r="AC163" s="212"/>
      <c r="AD163" s="212"/>
      <c r="AE163" s="214"/>
      <c r="AF163" s="281"/>
      <c r="AG163" s="103"/>
      <c r="AH163" s="206"/>
    </row>
    <row r="164" spans="1:34" x14ac:dyDescent="0.25">
      <c r="A164" s="286" t="s">
        <v>580</v>
      </c>
      <c r="B164" s="22" t="s">
        <v>550</v>
      </c>
      <c r="C164" s="22"/>
      <c r="D164" s="22" t="s">
        <v>525</v>
      </c>
      <c r="E164" s="22" t="s">
        <v>783</v>
      </c>
      <c r="F164" s="272">
        <f>_xlfn.XLOOKUP(A164,'1_STM'!A:A,'1_STM'!O:O,"Fehlt",1)</f>
        <v>0</v>
      </c>
      <c r="G164" s="210"/>
      <c r="H164" s="100"/>
      <c r="I164" s="100"/>
      <c r="J164" s="100"/>
      <c r="K164" s="100"/>
      <c r="L164" s="226">
        <f>_xlfn.XLOOKUP(A164,'1_STM'!A:A,'1_STM'!N:N,"Fehlt",1)</f>
        <v>0</v>
      </c>
      <c r="M164" s="101"/>
      <c r="N164" s="226"/>
      <c r="O164" s="226"/>
      <c r="P164" s="226"/>
      <c r="Q164" s="256"/>
      <c r="R164" s="101"/>
      <c r="S164" s="199"/>
      <c r="T164" s="102"/>
      <c r="U164" s="176"/>
      <c r="V164" s="218"/>
      <c r="W164" s="218"/>
      <c r="X164" s="144"/>
      <c r="Y164" s="144"/>
      <c r="Z164" s="144"/>
      <c r="AA164" s="194"/>
      <c r="AB164" s="194"/>
      <c r="AC164" s="212"/>
      <c r="AD164" s="212"/>
      <c r="AE164" s="214"/>
      <c r="AF164" s="281"/>
      <c r="AG164" s="103"/>
      <c r="AH164" s="206"/>
    </row>
    <row r="165" spans="1:34" x14ac:dyDescent="0.25">
      <c r="A165" s="286" t="s">
        <v>581</v>
      </c>
      <c r="B165" s="22" t="s">
        <v>550</v>
      </c>
      <c r="C165" s="22"/>
      <c r="D165" s="22" t="s">
        <v>525</v>
      </c>
      <c r="E165" s="22" t="s">
        <v>783</v>
      </c>
      <c r="F165" s="272">
        <f>_xlfn.XLOOKUP(A165,'1_STM'!A:A,'1_STM'!O:O,"Fehlt",1)</f>
        <v>0</v>
      </c>
      <c r="G165" s="210"/>
      <c r="H165" s="100"/>
      <c r="I165" s="100"/>
      <c r="J165" s="100"/>
      <c r="K165" s="100"/>
      <c r="L165" s="226">
        <f>_xlfn.XLOOKUP(A165,'1_STM'!A:A,'1_STM'!N:N,"Fehlt",1)</f>
        <v>0</v>
      </c>
      <c r="M165" s="101"/>
      <c r="N165" s="226"/>
      <c r="O165" s="226"/>
      <c r="P165" s="226"/>
      <c r="Q165" s="256"/>
      <c r="R165" s="101"/>
      <c r="S165" s="199"/>
      <c r="T165" s="102"/>
      <c r="U165" s="176"/>
      <c r="V165" s="218"/>
      <c r="W165" s="218"/>
      <c r="X165" s="144"/>
      <c r="Y165" s="144"/>
      <c r="Z165" s="144"/>
      <c r="AA165" s="194"/>
      <c r="AB165" s="194"/>
      <c r="AC165" s="212"/>
      <c r="AD165" s="212"/>
      <c r="AE165" s="214"/>
      <c r="AF165" s="281"/>
      <c r="AG165" s="103"/>
      <c r="AH165" s="206"/>
    </row>
    <row r="166" spans="1:34" x14ac:dyDescent="0.25">
      <c r="A166" s="286" t="s">
        <v>488</v>
      </c>
      <c r="B166" s="22" t="s">
        <v>549</v>
      </c>
      <c r="C166" s="22"/>
      <c r="D166" s="22" t="s">
        <v>525</v>
      </c>
      <c r="E166" s="22" t="s">
        <v>783</v>
      </c>
      <c r="F166" s="272">
        <f>_xlfn.XLOOKUP(A166,'1_STM'!A:A,'1_STM'!O:O,"Fehlt",1)</f>
        <v>0</v>
      </c>
      <c r="G166" s="210">
        <v>129.01599999999999</v>
      </c>
      <c r="H166" s="100"/>
      <c r="I166" s="100"/>
      <c r="J166" s="100"/>
      <c r="K166" s="100"/>
      <c r="L166" s="226">
        <f>_xlfn.XLOOKUP(A166,'1_STM'!A:A,'1_STM'!N:N,"Fehlt",1)</f>
        <v>0</v>
      </c>
      <c r="M166" s="101"/>
      <c r="N166" s="226">
        <v>3.51</v>
      </c>
      <c r="O166" s="226"/>
      <c r="P166" s="226"/>
      <c r="Q166" s="256"/>
      <c r="R166" s="101"/>
      <c r="S166" s="199"/>
      <c r="T166" s="102"/>
      <c r="U166" s="176"/>
      <c r="V166" s="218"/>
      <c r="W166" s="218"/>
      <c r="X166" s="144"/>
      <c r="Y166" s="144"/>
      <c r="Z166" s="144"/>
      <c r="AA166" s="194"/>
      <c r="AB166" s="194"/>
      <c r="AC166" s="212"/>
      <c r="AD166" s="212"/>
      <c r="AE166" s="214"/>
      <c r="AF166" s="281"/>
      <c r="AG166" s="103"/>
      <c r="AH166" s="206"/>
    </row>
    <row r="167" spans="1:34" x14ac:dyDescent="0.25">
      <c r="A167" s="286" t="s">
        <v>491</v>
      </c>
      <c r="B167" s="22" t="s">
        <v>549</v>
      </c>
      <c r="C167" s="22"/>
      <c r="D167" s="22" t="s">
        <v>525</v>
      </c>
      <c r="E167" s="22" t="s">
        <v>783</v>
      </c>
      <c r="F167" s="272">
        <f>_xlfn.XLOOKUP(A167,'1_STM'!A:A,'1_STM'!O:O,"Fehlt",1)</f>
        <v>0</v>
      </c>
      <c r="G167" s="210">
        <v>122.946</v>
      </c>
      <c r="H167" s="100"/>
      <c r="I167" s="100"/>
      <c r="J167" s="100"/>
      <c r="K167" s="100"/>
      <c r="L167" s="226">
        <f>_xlfn.XLOOKUP(A167,'1_STM'!A:A,'1_STM'!N:N,"Fehlt",1)</f>
        <v>0</v>
      </c>
      <c r="M167" s="101"/>
      <c r="N167" s="226">
        <v>1.06</v>
      </c>
      <c r="O167" s="226"/>
      <c r="P167" s="226"/>
      <c r="Q167" s="256"/>
      <c r="R167" s="101"/>
      <c r="S167" s="199"/>
      <c r="T167" s="102"/>
      <c r="U167" s="176"/>
      <c r="V167" s="218"/>
      <c r="W167" s="218"/>
      <c r="X167" s="144"/>
      <c r="Y167" s="144"/>
      <c r="Z167" s="144"/>
      <c r="AA167" s="194"/>
      <c r="AB167" s="194"/>
      <c r="AC167" s="212"/>
      <c r="AD167" s="212"/>
      <c r="AE167" s="214"/>
      <c r="AF167" s="281"/>
      <c r="AG167" s="103"/>
      <c r="AH167" s="206"/>
    </row>
    <row r="168" spans="1:34" ht="24.75" x14ac:dyDescent="0.25">
      <c r="A168" s="286" t="s">
        <v>582</v>
      </c>
      <c r="B168" s="22" t="s">
        <v>549</v>
      </c>
      <c r="C168" s="22"/>
      <c r="D168" s="22" t="s">
        <v>525</v>
      </c>
      <c r="E168" s="22" t="s">
        <v>783</v>
      </c>
      <c r="F168" s="273">
        <f>_xlfn.XLOOKUP(A168,'1_STM'!A:A,'1_STM'!O:O,"Fehlt",1)</f>
        <v>0</v>
      </c>
      <c r="G168" s="210"/>
      <c r="H168" s="100"/>
      <c r="I168" s="100"/>
      <c r="J168" s="100"/>
      <c r="K168" s="100"/>
      <c r="L168" s="226">
        <f>_xlfn.XLOOKUP(A168,'1_STM'!A:A,'1_STM'!N:N,"Fehlt",1)</f>
        <v>9.4600000000000009</v>
      </c>
      <c r="M168" s="101"/>
      <c r="N168" s="226"/>
      <c r="O168" s="226"/>
      <c r="P168" s="226"/>
      <c r="Q168" s="256"/>
      <c r="R168" s="101"/>
      <c r="S168" s="199"/>
      <c r="T168" s="102"/>
      <c r="U168" s="176"/>
      <c r="V168" s="218"/>
      <c r="W168" s="218"/>
      <c r="X168" s="144"/>
      <c r="Y168" s="144"/>
      <c r="Z168" s="144"/>
      <c r="AA168" s="194"/>
      <c r="AB168" s="194"/>
      <c r="AC168" s="212"/>
      <c r="AD168" s="212"/>
      <c r="AE168" s="214"/>
      <c r="AF168" s="281" t="s">
        <v>812</v>
      </c>
      <c r="AG168" s="103"/>
      <c r="AH168" s="206"/>
    </row>
    <row r="169" spans="1:34" s="201" customFormat="1" x14ac:dyDescent="0.25">
      <c r="A169" s="318" t="s">
        <v>498</v>
      </c>
      <c r="B169" s="319" t="s">
        <v>549</v>
      </c>
      <c r="C169" s="319" t="s">
        <v>534</v>
      </c>
      <c r="D169" s="319" t="s">
        <v>545</v>
      </c>
      <c r="E169" s="319">
        <v>1</v>
      </c>
      <c r="F169" s="319">
        <f>_xlfn.XLOOKUP(A169,'1_STM'!A:A,'1_STM'!O:O,"Fehlt",1)</f>
        <v>0</v>
      </c>
      <c r="G169" s="320">
        <v>145.976</v>
      </c>
      <c r="H169" s="104">
        <v>14.24</v>
      </c>
      <c r="I169" s="104">
        <v>21.24</v>
      </c>
      <c r="J169" s="104">
        <v>14.24</v>
      </c>
      <c r="K169" s="104">
        <v>22.24</v>
      </c>
      <c r="L169" s="104">
        <f>_xlfn.XLOOKUP(A169,'1_STM'!A:A,'1_STM'!N:N,"Fehlt",1)</f>
        <v>20.2</v>
      </c>
      <c r="M169" s="207">
        <v>0.377</v>
      </c>
      <c r="N169" s="104">
        <v>16.712</v>
      </c>
      <c r="O169" s="104">
        <v>5.53</v>
      </c>
      <c r="P169" s="104">
        <f t="shared" si="24"/>
        <v>4.5279999999999987</v>
      </c>
      <c r="Q169" s="330">
        <v>926</v>
      </c>
      <c r="R169" s="207">
        <f t="shared" si="23"/>
        <v>0.92600000000000005</v>
      </c>
      <c r="S169" s="199">
        <f t="shared" si="22"/>
        <v>0.7581763950009841</v>
      </c>
      <c r="T169" s="323">
        <v>222</v>
      </c>
      <c r="U169" s="176">
        <f t="shared" si="25"/>
        <v>1.5093333333333327</v>
      </c>
      <c r="V169" s="208">
        <v>0.9</v>
      </c>
      <c r="W169" s="208">
        <v>4.1576576576599997</v>
      </c>
      <c r="X169" s="176">
        <v>19.5</v>
      </c>
      <c r="Y169" s="176">
        <v>19.899999999999999</v>
      </c>
      <c r="Z169" s="176">
        <f t="shared" si="27"/>
        <v>0.30000000000000071</v>
      </c>
      <c r="AA169" s="324"/>
      <c r="AB169" s="324"/>
      <c r="AC169" s="325"/>
      <c r="AD169" s="325"/>
      <c r="AE169" s="214"/>
      <c r="AF169" s="326"/>
      <c r="AG169" s="327" t="s">
        <v>813</v>
      </c>
      <c r="AH169" s="328"/>
    </row>
    <row r="170" spans="1:34" s="201" customFormat="1" ht="15.75" thickBot="1" x14ac:dyDescent="0.3">
      <c r="A170" s="331" t="s">
        <v>499</v>
      </c>
      <c r="B170" s="332" t="s">
        <v>549</v>
      </c>
      <c r="C170" s="332" t="s">
        <v>534</v>
      </c>
      <c r="D170" s="332" t="s">
        <v>545</v>
      </c>
      <c r="E170" s="332">
        <v>1</v>
      </c>
      <c r="F170" s="332">
        <f>_xlfn.XLOOKUP(A170,'1_STM'!A:A,'1_STM'!O:O,"Fehlt",1)</f>
        <v>0</v>
      </c>
      <c r="G170" s="333">
        <v>145.416</v>
      </c>
      <c r="H170" s="334">
        <v>15.28</v>
      </c>
      <c r="I170" s="334">
        <v>21.28</v>
      </c>
      <c r="J170" s="334">
        <v>14.98</v>
      </c>
      <c r="K170" s="334">
        <v>22.28</v>
      </c>
      <c r="L170" s="334">
        <f>_xlfn.XLOOKUP(A170,'1_STM'!A:A,'1_STM'!N:N,"Fehlt",1)</f>
        <v>19.78</v>
      </c>
      <c r="M170" s="335">
        <v>0.377</v>
      </c>
      <c r="N170" s="334">
        <v>16.835000000000001</v>
      </c>
      <c r="O170" s="334">
        <v>5.44</v>
      </c>
      <c r="P170" s="334">
        <f t="shared" si="24"/>
        <v>4.4450000000000003</v>
      </c>
      <c r="Q170" s="336">
        <v>912</v>
      </c>
      <c r="R170" s="335">
        <f t="shared" si="23"/>
        <v>0.91200000000000003</v>
      </c>
      <c r="S170" s="278">
        <f t="shared" si="22"/>
        <v>0.74427872698307762</v>
      </c>
      <c r="T170" s="337">
        <v>165</v>
      </c>
      <c r="U170" s="338">
        <f t="shared" si="25"/>
        <v>1.4816666666666667</v>
      </c>
      <c r="V170" s="339">
        <v>0.84</v>
      </c>
      <c r="W170" s="339">
        <v>5.6060606060599998</v>
      </c>
      <c r="X170" s="338">
        <v>19</v>
      </c>
      <c r="Y170" s="338">
        <v>19.399999999999999</v>
      </c>
      <c r="Z170" s="338">
        <f t="shared" si="27"/>
        <v>0.38000000000000256</v>
      </c>
      <c r="AA170" s="340"/>
      <c r="AB170" s="340"/>
      <c r="AC170" s="341"/>
      <c r="AD170" s="341"/>
      <c r="AE170" s="342"/>
      <c r="AF170" s="343"/>
      <c r="AG170" s="344" t="s">
        <v>813</v>
      </c>
      <c r="AH170" s="328"/>
    </row>
    <row r="171" spans="1:34" x14ac:dyDescent="0.25">
      <c r="A171" s="287"/>
      <c r="B171" s="288"/>
      <c r="C171" s="288"/>
      <c r="D171" s="288"/>
      <c r="E171" s="288"/>
      <c r="F171" s="289"/>
      <c r="G171" s="290"/>
      <c r="H171" s="291"/>
      <c r="I171" s="291"/>
      <c r="J171" s="291"/>
      <c r="K171" s="291"/>
      <c r="L171" s="292"/>
      <c r="M171" s="293"/>
      <c r="N171" s="292"/>
      <c r="O171" s="292"/>
      <c r="P171" s="292"/>
      <c r="Q171" s="294"/>
      <c r="R171" s="293"/>
      <c r="S171" s="295"/>
      <c r="T171" s="296"/>
      <c r="U171" s="297"/>
      <c r="V171" s="298"/>
      <c r="W171" s="298"/>
      <c r="X171" s="299"/>
      <c r="Y171" s="300"/>
      <c r="Z171" s="299"/>
      <c r="AA171" s="301"/>
      <c r="AB171" s="301"/>
      <c r="AC171" s="302"/>
      <c r="AD171" s="302"/>
      <c r="AE171" s="303"/>
      <c r="AF171" s="304"/>
      <c r="AG171" s="304"/>
      <c r="AH171" s="206"/>
    </row>
    <row r="172" spans="1:34" s="116" customFormat="1" ht="12" x14ac:dyDescent="0.2">
      <c r="A172" s="177" t="s">
        <v>613</v>
      </c>
      <c r="B172" s="245">
        <v>6</v>
      </c>
      <c r="C172" s="117" t="s">
        <v>802</v>
      </c>
      <c r="D172" s="178"/>
      <c r="E172" s="179"/>
      <c r="F172" s="274"/>
      <c r="G172" s="179"/>
      <c r="H172" s="232"/>
      <c r="I172" s="232" t="s">
        <v>704</v>
      </c>
      <c r="J172" s="233" t="s">
        <v>707</v>
      </c>
      <c r="K172" s="230"/>
      <c r="L172" s="243"/>
      <c r="M172" s="231"/>
      <c r="N172" s="237"/>
      <c r="O172" s="224"/>
      <c r="P172" s="224"/>
      <c r="Q172" s="39"/>
      <c r="R172" s="9"/>
      <c r="S172" s="9"/>
      <c r="T172" s="224"/>
      <c r="U172" s="181"/>
      <c r="V172" s="219"/>
      <c r="W172" s="219"/>
      <c r="X172" s="182"/>
      <c r="Y172" s="182"/>
      <c r="Z172" s="182"/>
      <c r="AA172" s="182"/>
      <c r="AB172" s="182"/>
      <c r="AC172" s="182"/>
      <c r="AD172" s="182"/>
      <c r="AE172" s="195"/>
      <c r="AF172" s="178"/>
    </row>
    <row r="173" spans="1:34" s="116" customFormat="1" x14ac:dyDescent="0.25">
      <c r="A173" s="178"/>
      <c r="B173" s="117" t="s">
        <v>576</v>
      </c>
      <c r="C173" s="117" t="s">
        <v>760</v>
      </c>
      <c r="E173" s="180"/>
      <c r="F173" s="275"/>
      <c r="G173" s="180"/>
      <c r="H173" s="234"/>
      <c r="I173" s="232" t="s">
        <v>705</v>
      </c>
      <c r="J173" s="233" t="s">
        <v>706</v>
      </c>
      <c r="K173" s="227"/>
      <c r="L173" s="239"/>
      <c r="M173" s="228"/>
      <c r="N173" s="237"/>
      <c r="O173" s="221"/>
      <c r="P173" s="221"/>
      <c r="Q173" s="21"/>
      <c r="R173"/>
      <c r="S173"/>
      <c r="T173" s="221"/>
      <c r="U173" s="183"/>
      <c r="V173" s="220"/>
      <c r="W173" s="220"/>
      <c r="X173" s="184"/>
      <c r="Y173" s="184"/>
      <c r="Z173" s="184"/>
      <c r="AA173" s="184"/>
      <c r="AB173" s="184"/>
      <c r="AC173" s="184"/>
      <c r="AD173" s="184"/>
      <c r="AE173" s="196"/>
    </row>
    <row r="174" spans="1:34" s="116" customFormat="1" x14ac:dyDescent="0.25">
      <c r="A174" s="178"/>
      <c r="B174" s="117" t="s">
        <v>579</v>
      </c>
      <c r="C174" s="117" t="s">
        <v>683</v>
      </c>
      <c r="E174" s="180"/>
      <c r="F174" s="275"/>
      <c r="G174" s="180"/>
      <c r="H174" s="234"/>
      <c r="I174" s="235"/>
      <c r="J174" s="233" t="s">
        <v>680</v>
      </c>
      <c r="K174" s="227"/>
      <c r="L174" s="239"/>
      <c r="M174" s="228"/>
      <c r="N174" s="238"/>
      <c r="O174" s="221"/>
      <c r="P174" s="221"/>
      <c r="Q174" s="21"/>
      <c r="R174"/>
      <c r="S174"/>
      <c r="T174" s="221"/>
      <c r="U174" s="183"/>
      <c r="V174" s="220"/>
      <c r="W174" s="220"/>
      <c r="X174" s="184"/>
      <c r="Y174" s="184"/>
      <c r="Z174" s="184"/>
      <c r="AA174" s="184"/>
      <c r="AB174" s="184"/>
      <c r="AC174" s="184"/>
      <c r="AD174" s="184"/>
      <c r="AE174" s="196"/>
    </row>
  </sheetData>
  <sheetProtection algorithmName="SHA-512" hashValue="9pWNQLagUcL8Vv1B9Umr2HOzkHQ0HIyqSYfa993HRwfL5Q0+r6eszTAlCeMJNcwQIvYB1wTXdpOG0yS7mg8kqg==" saltValue="5x1JDTzqDxwmcIU19T7Zvg==" spinCount="100000" sheet="1" formatCells="0" formatColumns="0" formatRows="0" insertColumns="0" insertRows="0" insertHyperlinks="0" deleteColumns="0" deleteRows="0" sort="0" autoFilter="0" pivotTables="0"/>
  <autoFilter ref="A5:AG174" xr:uid="{00000000-0001-0000-0100-000000000000}"/>
  <mergeCells count="2">
    <mergeCell ref="D5:D6"/>
    <mergeCell ref="AA4:AB4"/>
  </mergeCells>
  <conditionalFormatting sqref="AE1:AE1048576">
    <cfRule type="cellIs" dxfId="5" priority="1" operator="equal">
      <formula>6</formula>
    </cfRule>
    <cfRule type="cellIs" dxfId="4" priority="2" operator="equal">
      <formula>5</formula>
    </cfRule>
    <cfRule type="cellIs" dxfId="3" priority="3" operator="equal">
      <formula>4</formula>
    </cfRule>
    <cfRule type="cellIs" dxfId="2" priority="4" operator="equal">
      <formula>2</formula>
    </cfRule>
    <cfRule type="cellIs" dxfId="1" priority="5" operator="equal">
      <formula>1</formula>
    </cfRule>
    <cfRule type="cellIs" dxfId="0" priority="6" operator="equal">
      <formula>3</formula>
    </cfRule>
  </conditionalFormatting>
  <pageMargins left="0.98425196850393704" right="0.70866141732283472" top="0.78740157480314965" bottom="0.78740157480314965" header="0.31496062992125984" footer="0.31496062992125984"/>
  <pageSetup paperSize="8" scale="52" orientation="landscape" r:id="rId1"/>
  <headerFooter>
    <oddHeader>&amp;RAnlage 5.2</oddHeader>
    <oddFooter>&amp;RSeite &amp;P von &amp;N</oddFooter>
  </headerFooter>
  <rowBreaks count="1" manualBreakCount="1">
    <brk id="127" max="3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175"/>
  <sheetViews>
    <sheetView zoomScale="85" zoomScaleNormal="85" zoomScaleSheetLayoutView="85" workbookViewId="0">
      <pane ySplit="6" topLeftCell="A19" activePane="bottomLeft" state="frozen"/>
      <selection pane="bottomLeft" activeCell="L28" sqref="L28"/>
    </sheetView>
  </sheetViews>
  <sheetFormatPr baseColWidth="10" defaultRowHeight="15" x14ac:dyDescent="0.25"/>
  <cols>
    <col min="3" max="3" width="12.85546875" customWidth="1"/>
    <col min="4" max="4" width="7.28515625" customWidth="1"/>
    <col min="5" max="5" width="11.42578125" customWidth="1"/>
    <col min="7" max="7" width="7.85546875" customWidth="1"/>
    <col min="8" max="27" width="6.7109375" customWidth="1"/>
    <col min="28" max="28" width="6.7109375" style="201" customWidth="1"/>
    <col min="29" max="29" width="11.28515625" customWidth="1"/>
  </cols>
  <sheetData>
    <row r="1" spans="1:29" ht="15.75" x14ac:dyDescent="0.25">
      <c r="A1" s="1"/>
    </row>
    <row r="2" spans="1:29" ht="18" x14ac:dyDescent="0.25">
      <c r="A2" s="128" t="s">
        <v>678</v>
      </c>
    </row>
    <row r="3" spans="1:29" ht="15.75" thickBot="1" x14ac:dyDescent="0.3"/>
    <row r="4" spans="1:29" ht="15" customHeight="1" x14ac:dyDescent="0.25">
      <c r="A4" s="125" t="s">
        <v>0</v>
      </c>
      <c r="B4" s="84" t="s">
        <v>1</v>
      </c>
      <c r="C4" s="349" t="s">
        <v>584</v>
      </c>
      <c r="D4" s="30"/>
      <c r="E4" s="349" t="s">
        <v>642</v>
      </c>
      <c r="F4" s="77" t="s">
        <v>3</v>
      </c>
      <c r="G4" s="354" t="s">
        <v>585</v>
      </c>
      <c r="H4" s="354"/>
      <c r="I4" s="354"/>
      <c r="J4" s="354"/>
      <c r="K4" s="354"/>
      <c r="L4" s="354"/>
      <c r="M4" s="354"/>
      <c r="N4" s="354"/>
      <c r="O4" s="354"/>
      <c r="P4" s="354"/>
      <c r="Q4" s="354"/>
      <c r="R4" s="354"/>
      <c r="S4" s="354"/>
      <c r="T4" s="354"/>
      <c r="U4" s="354"/>
      <c r="V4" s="354"/>
      <c r="W4" s="354"/>
      <c r="X4" s="354"/>
      <c r="Y4" s="354"/>
      <c r="Z4" s="354"/>
      <c r="AA4" s="354"/>
      <c r="AB4" s="354"/>
      <c r="AC4" s="355"/>
    </row>
    <row r="5" spans="1:29" x14ac:dyDescent="0.25">
      <c r="A5" s="126"/>
      <c r="B5" s="35"/>
      <c r="C5" s="350"/>
      <c r="D5" s="277"/>
      <c r="E5" s="350"/>
      <c r="F5" s="35"/>
      <c r="G5" s="40" t="s">
        <v>586</v>
      </c>
      <c r="H5" s="356" t="s">
        <v>587</v>
      </c>
      <c r="I5" s="357"/>
      <c r="J5" s="357"/>
      <c r="K5" s="358"/>
      <c r="L5" s="202" t="s">
        <v>588</v>
      </c>
      <c r="M5" s="203"/>
      <c r="N5" s="203"/>
      <c r="O5" s="356" t="s">
        <v>589</v>
      </c>
      <c r="P5" s="357"/>
      <c r="Q5" s="357"/>
      <c r="R5" s="357"/>
      <c r="S5" s="357"/>
      <c r="T5" s="357"/>
      <c r="U5" s="357"/>
      <c r="V5" s="358"/>
      <c r="W5" s="41" t="s">
        <v>590</v>
      </c>
      <c r="X5" s="351"/>
      <c r="Y5" s="352"/>
      <c r="Z5" s="352"/>
      <c r="AA5" s="352"/>
      <c r="AB5" s="352"/>
      <c r="AC5" s="353"/>
    </row>
    <row r="6" spans="1:29" ht="64.5" customHeight="1" thickBot="1" x14ac:dyDescent="0.3">
      <c r="A6" s="124"/>
      <c r="B6" s="37"/>
      <c r="C6" s="85"/>
      <c r="D6" s="85"/>
      <c r="E6" s="85"/>
      <c r="F6" s="37"/>
      <c r="G6" s="90" t="s">
        <v>625</v>
      </c>
      <c r="H6" s="91" t="s">
        <v>591</v>
      </c>
      <c r="I6" s="91" t="s">
        <v>592</v>
      </c>
      <c r="J6" s="92" t="s">
        <v>593</v>
      </c>
      <c r="K6" s="93" t="s">
        <v>594</v>
      </c>
      <c r="L6" s="94" t="s">
        <v>595</v>
      </c>
      <c r="M6" s="94" t="s">
        <v>596</v>
      </c>
      <c r="N6" s="94" t="s">
        <v>597</v>
      </c>
      <c r="O6" s="94" t="s">
        <v>598</v>
      </c>
      <c r="P6" s="94" t="s">
        <v>599</v>
      </c>
      <c r="Q6" s="94" t="s">
        <v>600</v>
      </c>
      <c r="R6" s="94" t="s">
        <v>601</v>
      </c>
      <c r="S6" s="94" t="s">
        <v>602</v>
      </c>
      <c r="T6" s="94" t="s">
        <v>603</v>
      </c>
      <c r="U6" s="94" t="s">
        <v>604</v>
      </c>
      <c r="V6" s="94" t="s">
        <v>605</v>
      </c>
      <c r="W6" s="94" t="s">
        <v>606</v>
      </c>
      <c r="X6" s="94" t="s">
        <v>607</v>
      </c>
      <c r="Y6" s="91" t="s">
        <v>608</v>
      </c>
      <c r="Z6" s="91" t="s">
        <v>609</v>
      </c>
      <c r="AA6" s="91" t="s">
        <v>610</v>
      </c>
      <c r="AB6" s="91" t="s">
        <v>811</v>
      </c>
      <c r="AC6" s="42" t="s">
        <v>611</v>
      </c>
    </row>
    <row r="7" spans="1:29" s="150" customFormat="1" x14ac:dyDescent="0.25">
      <c r="A7" s="246" t="s">
        <v>115</v>
      </c>
      <c r="B7" s="247">
        <v>13</v>
      </c>
      <c r="C7" s="155" t="s">
        <v>807</v>
      </c>
      <c r="D7" s="155"/>
      <c r="E7" s="248" t="s">
        <v>514</v>
      </c>
      <c r="F7" s="156" t="s">
        <v>513</v>
      </c>
      <c r="G7" s="157">
        <v>1</v>
      </c>
      <c r="H7" s="157"/>
      <c r="I7" s="157">
        <v>1</v>
      </c>
      <c r="J7" s="157">
        <v>1</v>
      </c>
      <c r="K7" s="157">
        <v>1</v>
      </c>
      <c r="L7" s="157"/>
      <c r="M7" s="158"/>
      <c r="N7" s="158"/>
      <c r="O7" s="158"/>
      <c r="P7" s="158"/>
      <c r="Q7" s="158"/>
      <c r="R7" s="158"/>
      <c r="S7" s="158"/>
      <c r="T7" s="158"/>
      <c r="U7" s="158"/>
      <c r="V7" s="158"/>
      <c r="W7" s="158"/>
      <c r="X7" s="157"/>
      <c r="Y7" s="159"/>
      <c r="Z7" s="159"/>
      <c r="AA7" s="159"/>
      <c r="AB7" s="159"/>
      <c r="AC7" s="160"/>
    </row>
    <row r="8" spans="1:29" x14ac:dyDescent="0.25">
      <c r="A8" s="161" t="s">
        <v>120</v>
      </c>
      <c r="B8" s="55">
        <v>13</v>
      </c>
      <c r="C8" s="44" t="s">
        <v>537</v>
      </c>
      <c r="D8" s="44"/>
      <c r="E8" s="56" t="s">
        <v>507</v>
      </c>
      <c r="F8" s="50" t="s">
        <v>513</v>
      </c>
      <c r="G8" s="43">
        <v>1</v>
      </c>
      <c r="H8" s="43">
        <v>1</v>
      </c>
      <c r="I8" s="43">
        <v>1</v>
      </c>
      <c r="J8" s="43">
        <v>1</v>
      </c>
      <c r="K8" s="43">
        <v>1</v>
      </c>
      <c r="L8" s="43">
        <v>1</v>
      </c>
      <c r="M8" s="46"/>
      <c r="N8" s="46">
        <v>1</v>
      </c>
      <c r="O8" s="46">
        <v>1</v>
      </c>
      <c r="P8" s="46">
        <v>1</v>
      </c>
      <c r="Q8" s="46"/>
      <c r="R8" s="46">
        <v>1</v>
      </c>
      <c r="S8" s="46"/>
      <c r="T8" s="46">
        <v>1</v>
      </c>
      <c r="U8" s="46"/>
      <c r="V8" s="46"/>
      <c r="W8" s="46"/>
      <c r="X8" s="43">
        <v>1</v>
      </c>
      <c r="Y8" s="47"/>
      <c r="Z8" s="47"/>
      <c r="AA8" s="47"/>
      <c r="AB8" s="47"/>
      <c r="AC8" s="48"/>
    </row>
    <row r="9" spans="1:29" s="150" customFormat="1" x14ac:dyDescent="0.25">
      <c r="A9" s="246" t="s">
        <v>121</v>
      </c>
      <c r="B9" s="247">
        <v>13</v>
      </c>
      <c r="C9" s="155" t="s">
        <v>807</v>
      </c>
      <c r="D9" s="155"/>
      <c r="E9" s="248" t="s">
        <v>507</v>
      </c>
      <c r="F9" s="156" t="s">
        <v>513</v>
      </c>
      <c r="G9" s="157">
        <v>1</v>
      </c>
      <c r="H9" s="157"/>
      <c r="I9" s="157">
        <v>1</v>
      </c>
      <c r="J9" s="157">
        <v>1</v>
      </c>
      <c r="K9" s="157">
        <v>1</v>
      </c>
      <c r="L9" s="157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7"/>
      <c r="Y9" s="159"/>
      <c r="Z9" s="159"/>
      <c r="AA9" s="159"/>
      <c r="AB9" s="159"/>
      <c r="AC9" s="160"/>
    </row>
    <row r="10" spans="1:29" x14ac:dyDescent="0.25">
      <c r="A10" s="161" t="s">
        <v>122</v>
      </c>
      <c r="B10" s="55">
        <v>13</v>
      </c>
      <c r="C10" s="44" t="s">
        <v>630</v>
      </c>
      <c r="D10" s="44"/>
      <c r="E10" s="56" t="s">
        <v>507</v>
      </c>
      <c r="F10" s="50" t="s">
        <v>513</v>
      </c>
      <c r="G10" s="43">
        <v>1</v>
      </c>
      <c r="H10" s="43">
        <v>1</v>
      </c>
      <c r="I10" s="43">
        <v>1</v>
      </c>
      <c r="J10" s="43">
        <v>1</v>
      </c>
      <c r="K10" s="43">
        <v>1</v>
      </c>
      <c r="L10" s="43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3"/>
      <c r="Y10" s="47"/>
      <c r="Z10" s="47"/>
      <c r="AA10" s="47"/>
      <c r="AB10" s="47" t="s">
        <v>639</v>
      </c>
      <c r="AC10" s="48"/>
    </row>
    <row r="11" spans="1:29" x14ac:dyDescent="0.25">
      <c r="A11" s="161" t="s">
        <v>105</v>
      </c>
      <c r="B11" s="55">
        <v>13</v>
      </c>
      <c r="C11" s="44" t="s">
        <v>630</v>
      </c>
      <c r="D11" s="44"/>
      <c r="E11" s="56" t="s">
        <v>507</v>
      </c>
      <c r="F11" s="50" t="s">
        <v>513</v>
      </c>
      <c r="G11" s="43">
        <v>1</v>
      </c>
      <c r="H11" s="43">
        <v>1</v>
      </c>
      <c r="I11" s="43">
        <v>1</v>
      </c>
      <c r="J11" s="43">
        <v>1</v>
      </c>
      <c r="K11" s="43">
        <v>1</v>
      </c>
      <c r="L11" s="43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3"/>
      <c r="Y11" s="47"/>
      <c r="Z11" s="47"/>
      <c r="AA11" s="47"/>
      <c r="AB11" s="47" t="s">
        <v>639</v>
      </c>
      <c r="AC11" s="48"/>
    </row>
    <row r="12" spans="1:29" s="150" customFormat="1" x14ac:dyDescent="0.25">
      <c r="A12" s="254">
        <v>10</v>
      </c>
      <c r="B12" s="247">
        <v>6</v>
      </c>
      <c r="C12" s="155" t="s">
        <v>810</v>
      </c>
      <c r="D12" s="155"/>
      <c r="E12" s="248" t="s">
        <v>506</v>
      </c>
      <c r="F12" s="156" t="s">
        <v>545</v>
      </c>
      <c r="G12" s="157">
        <v>1</v>
      </c>
      <c r="H12" s="157">
        <v>1</v>
      </c>
      <c r="I12" s="157">
        <v>1</v>
      </c>
      <c r="J12" s="157">
        <v>1</v>
      </c>
      <c r="K12" s="157"/>
      <c r="L12" s="157"/>
      <c r="M12" s="158"/>
      <c r="N12" s="158"/>
      <c r="O12" s="158"/>
      <c r="P12" s="158"/>
      <c r="Q12" s="158"/>
      <c r="R12" s="158"/>
      <c r="S12" s="158"/>
      <c r="T12" s="158"/>
      <c r="U12" s="158"/>
      <c r="V12" s="158"/>
      <c r="W12" s="158"/>
      <c r="X12" s="157"/>
      <c r="Y12" s="159"/>
      <c r="Z12" s="159"/>
      <c r="AA12" s="159"/>
      <c r="AB12" s="159"/>
      <c r="AC12" s="160"/>
    </row>
    <row r="13" spans="1:29" x14ac:dyDescent="0.25">
      <c r="A13" s="162" t="s">
        <v>124</v>
      </c>
      <c r="B13" s="49">
        <v>10</v>
      </c>
      <c r="C13" s="44" t="s">
        <v>637</v>
      </c>
      <c r="D13" s="44"/>
      <c r="E13" s="44" t="s">
        <v>507</v>
      </c>
      <c r="F13" s="50" t="s">
        <v>513</v>
      </c>
      <c r="G13" s="43">
        <v>1</v>
      </c>
      <c r="H13" s="43">
        <v>1</v>
      </c>
      <c r="I13" s="43">
        <v>1</v>
      </c>
      <c r="J13" s="43">
        <v>1</v>
      </c>
      <c r="K13" s="43">
        <v>1</v>
      </c>
      <c r="L13" s="43">
        <v>1</v>
      </c>
      <c r="M13" s="46"/>
      <c r="N13" s="46">
        <v>1</v>
      </c>
      <c r="O13" s="46">
        <v>1</v>
      </c>
      <c r="P13" s="46">
        <v>1</v>
      </c>
      <c r="Q13" s="46"/>
      <c r="R13" s="46"/>
      <c r="S13" s="46"/>
      <c r="T13" s="46">
        <v>1</v>
      </c>
      <c r="U13" s="46"/>
      <c r="V13" s="46"/>
      <c r="W13" s="46"/>
      <c r="X13" s="43">
        <v>1</v>
      </c>
      <c r="Y13" s="47"/>
      <c r="Z13" s="47">
        <v>1</v>
      </c>
      <c r="AA13" s="47"/>
      <c r="AB13" s="47">
        <v>1</v>
      </c>
      <c r="AC13" s="48"/>
    </row>
    <row r="14" spans="1:29" x14ac:dyDescent="0.25">
      <c r="A14" s="162" t="s">
        <v>125</v>
      </c>
      <c r="B14" s="49">
        <v>10</v>
      </c>
      <c r="C14" s="44" t="s">
        <v>637</v>
      </c>
      <c r="D14" s="44"/>
      <c r="E14" s="44" t="s">
        <v>507</v>
      </c>
      <c r="F14" s="50" t="s">
        <v>513</v>
      </c>
      <c r="G14" s="43">
        <v>1</v>
      </c>
      <c r="H14" s="43">
        <v>1</v>
      </c>
      <c r="I14" s="43">
        <v>1</v>
      </c>
      <c r="J14" s="43">
        <v>1</v>
      </c>
      <c r="K14" s="43">
        <v>1</v>
      </c>
      <c r="L14" s="43">
        <v>1</v>
      </c>
      <c r="M14" s="46"/>
      <c r="N14" s="46">
        <v>1</v>
      </c>
      <c r="O14" s="46">
        <v>1</v>
      </c>
      <c r="P14" s="46">
        <v>1</v>
      </c>
      <c r="Q14" s="46"/>
      <c r="R14" s="46"/>
      <c r="S14" s="46"/>
      <c r="T14" s="46">
        <v>1</v>
      </c>
      <c r="U14" s="46"/>
      <c r="V14" s="46"/>
      <c r="W14" s="46"/>
      <c r="X14" s="43">
        <v>1</v>
      </c>
      <c r="Y14" s="47"/>
      <c r="Z14" s="47">
        <v>1</v>
      </c>
      <c r="AA14" s="47"/>
      <c r="AB14" s="47">
        <v>1</v>
      </c>
      <c r="AC14" s="48"/>
    </row>
    <row r="15" spans="1:29" x14ac:dyDescent="0.25">
      <c r="A15" s="162" t="s">
        <v>126</v>
      </c>
      <c r="B15" s="49">
        <v>10</v>
      </c>
      <c r="C15" s="44" t="s">
        <v>637</v>
      </c>
      <c r="D15" s="44"/>
      <c r="E15" s="44" t="s">
        <v>507</v>
      </c>
      <c r="F15" s="45">
        <v>1</v>
      </c>
      <c r="G15" s="43">
        <v>1</v>
      </c>
      <c r="H15" s="43">
        <v>1</v>
      </c>
      <c r="I15" s="43">
        <v>1</v>
      </c>
      <c r="J15" s="43">
        <v>1</v>
      </c>
      <c r="K15" s="43">
        <v>1</v>
      </c>
      <c r="L15" s="43">
        <v>1</v>
      </c>
      <c r="M15" s="46"/>
      <c r="N15" s="46">
        <v>1</v>
      </c>
      <c r="O15" s="46">
        <v>1</v>
      </c>
      <c r="P15" s="46">
        <v>1</v>
      </c>
      <c r="Q15" s="46"/>
      <c r="R15" s="46"/>
      <c r="S15" s="46"/>
      <c r="T15" s="46">
        <v>1</v>
      </c>
      <c r="U15" s="46"/>
      <c r="V15" s="46"/>
      <c r="W15" s="46"/>
      <c r="X15" s="43">
        <v>1</v>
      </c>
      <c r="Y15" s="47"/>
      <c r="Z15" s="47"/>
      <c r="AA15" s="47"/>
      <c r="AB15" s="47">
        <v>1</v>
      </c>
      <c r="AC15" s="48"/>
    </row>
    <row r="16" spans="1:29" x14ac:dyDescent="0.25">
      <c r="A16" s="162" t="s">
        <v>128</v>
      </c>
      <c r="B16" s="49">
        <v>10</v>
      </c>
      <c r="C16" s="44" t="s">
        <v>637</v>
      </c>
      <c r="D16" s="44"/>
      <c r="E16" s="44" t="s">
        <v>507</v>
      </c>
      <c r="F16" s="45">
        <v>1</v>
      </c>
      <c r="G16" s="43">
        <v>1</v>
      </c>
      <c r="H16" s="43">
        <v>1</v>
      </c>
      <c r="I16" s="43">
        <v>1</v>
      </c>
      <c r="J16" s="43">
        <v>1</v>
      </c>
      <c r="K16" s="43">
        <v>1</v>
      </c>
      <c r="L16" s="43">
        <v>1</v>
      </c>
      <c r="M16" s="46"/>
      <c r="N16" s="46">
        <v>1</v>
      </c>
      <c r="O16" s="46">
        <v>1</v>
      </c>
      <c r="P16" s="46">
        <v>1</v>
      </c>
      <c r="Q16" s="46"/>
      <c r="R16" s="46"/>
      <c r="S16" s="46"/>
      <c r="T16" s="46"/>
      <c r="U16" s="46"/>
      <c r="V16" s="46"/>
      <c r="W16" s="46"/>
      <c r="X16" s="43">
        <v>1</v>
      </c>
      <c r="Y16" s="47"/>
      <c r="Z16" s="47">
        <v>1</v>
      </c>
      <c r="AA16" s="47"/>
      <c r="AB16" s="47">
        <v>1</v>
      </c>
      <c r="AC16" s="48"/>
    </row>
    <row r="17" spans="1:29" x14ac:dyDescent="0.25">
      <c r="A17" s="162" t="s">
        <v>116</v>
      </c>
      <c r="B17" s="49" t="s">
        <v>549</v>
      </c>
      <c r="C17" s="44" t="s">
        <v>627</v>
      </c>
      <c r="D17" s="44" t="s">
        <v>813</v>
      </c>
      <c r="E17" s="57" t="s">
        <v>512</v>
      </c>
      <c r="F17" s="50" t="s">
        <v>545</v>
      </c>
      <c r="G17" s="46">
        <v>1</v>
      </c>
      <c r="H17" s="46">
        <v>1</v>
      </c>
      <c r="I17" s="58">
        <v>1</v>
      </c>
      <c r="J17" s="46">
        <v>1</v>
      </c>
      <c r="K17" s="46">
        <v>1</v>
      </c>
      <c r="L17" s="46">
        <v>1</v>
      </c>
      <c r="M17" s="46">
        <v>1</v>
      </c>
      <c r="N17" s="46">
        <v>1</v>
      </c>
      <c r="O17" s="46">
        <v>1</v>
      </c>
      <c r="P17" s="46"/>
      <c r="Q17" s="46">
        <v>1</v>
      </c>
      <c r="R17" s="46">
        <v>1</v>
      </c>
      <c r="S17" s="46">
        <v>1</v>
      </c>
      <c r="T17" s="46"/>
      <c r="U17" s="46">
        <v>1</v>
      </c>
      <c r="V17" s="46">
        <v>1</v>
      </c>
      <c r="W17" s="46"/>
      <c r="X17" s="43">
        <v>1</v>
      </c>
      <c r="Y17" s="63">
        <v>1</v>
      </c>
      <c r="Z17" s="63">
        <v>1</v>
      </c>
      <c r="AA17" s="63">
        <v>1</v>
      </c>
      <c r="AB17" s="63"/>
      <c r="AC17" s="64">
        <v>1</v>
      </c>
    </row>
    <row r="18" spans="1:29" x14ac:dyDescent="0.25">
      <c r="A18" s="162" t="s">
        <v>135</v>
      </c>
      <c r="B18" s="49">
        <v>11</v>
      </c>
      <c r="C18" s="44" t="s">
        <v>636</v>
      </c>
      <c r="D18" s="44"/>
      <c r="E18" s="44" t="s">
        <v>507</v>
      </c>
      <c r="F18" s="50" t="s">
        <v>513</v>
      </c>
      <c r="G18" s="43">
        <v>1</v>
      </c>
      <c r="H18" s="43">
        <v>1</v>
      </c>
      <c r="I18" s="43">
        <v>1</v>
      </c>
      <c r="J18" s="43">
        <v>1</v>
      </c>
      <c r="K18" s="43">
        <v>1</v>
      </c>
      <c r="L18" s="43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3"/>
      <c r="Y18" s="47"/>
      <c r="Z18" s="47"/>
      <c r="AA18" s="47"/>
      <c r="AB18" s="47"/>
      <c r="AC18" s="48"/>
    </row>
    <row r="19" spans="1:29" x14ac:dyDescent="0.25">
      <c r="A19" s="162" t="s">
        <v>136</v>
      </c>
      <c r="B19" s="49">
        <v>11</v>
      </c>
      <c r="C19" s="44" t="s">
        <v>636</v>
      </c>
      <c r="D19" s="44"/>
      <c r="E19" s="44" t="s">
        <v>507</v>
      </c>
      <c r="F19" s="50">
        <v>1</v>
      </c>
      <c r="G19" s="43">
        <v>1</v>
      </c>
      <c r="H19" s="43">
        <v>1</v>
      </c>
      <c r="I19" s="43">
        <v>1</v>
      </c>
      <c r="J19" s="43">
        <v>1</v>
      </c>
      <c r="K19" s="43">
        <v>1</v>
      </c>
      <c r="L19" s="43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3"/>
      <c r="Y19" s="47"/>
      <c r="Z19" s="47"/>
      <c r="AA19" s="47"/>
      <c r="AB19" s="47"/>
      <c r="AC19" s="48"/>
    </row>
    <row r="20" spans="1:29" x14ac:dyDescent="0.25">
      <c r="A20" s="162" t="s">
        <v>141</v>
      </c>
      <c r="B20" s="49">
        <v>12</v>
      </c>
      <c r="C20" s="44" t="s">
        <v>636</v>
      </c>
      <c r="D20" s="44"/>
      <c r="E20" s="44" t="s">
        <v>507</v>
      </c>
      <c r="F20" s="50" t="s">
        <v>513</v>
      </c>
      <c r="G20" s="43">
        <v>1</v>
      </c>
      <c r="H20" s="43">
        <v>1</v>
      </c>
      <c r="I20" s="43">
        <v>1</v>
      </c>
      <c r="J20" s="43">
        <v>1</v>
      </c>
      <c r="K20" s="43">
        <v>1</v>
      </c>
      <c r="L20" s="43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3"/>
      <c r="Y20" s="47"/>
      <c r="Z20" s="47"/>
      <c r="AA20" s="47"/>
      <c r="AB20" s="47"/>
      <c r="AC20" s="48"/>
    </row>
    <row r="21" spans="1:29" x14ac:dyDescent="0.25">
      <c r="A21" s="162" t="s">
        <v>144</v>
      </c>
      <c r="B21" s="49">
        <v>11</v>
      </c>
      <c r="C21" s="44" t="s">
        <v>636</v>
      </c>
      <c r="D21" s="44"/>
      <c r="E21" s="44" t="s">
        <v>507</v>
      </c>
      <c r="F21" s="50" t="s">
        <v>513</v>
      </c>
      <c r="G21" s="43">
        <v>1</v>
      </c>
      <c r="H21" s="43">
        <v>1</v>
      </c>
      <c r="I21" s="43">
        <v>1</v>
      </c>
      <c r="J21" s="43">
        <v>1</v>
      </c>
      <c r="K21" s="43">
        <v>1</v>
      </c>
      <c r="L21" s="43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3"/>
      <c r="Y21" s="47"/>
      <c r="Z21" s="47"/>
      <c r="AA21" s="47"/>
      <c r="AB21" s="47"/>
      <c r="AC21" s="48"/>
    </row>
    <row r="22" spans="1:29" x14ac:dyDescent="0.25">
      <c r="A22" s="162" t="s">
        <v>149</v>
      </c>
      <c r="B22" s="49">
        <v>12</v>
      </c>
      <c r="C22" s="44" t="s">
        <v>629</v>
      </c>
      <c r="D22" s="44"/>
      <c r="E22" s="57" t="s">
        <v>506</v>
      </c>
      <c r="F22" s="47">
        <v>2</v>
      </c>
      <c r="G22" s="46">
        <v>1</v>
      </c>
      <c r="H22" s="46"/>
      <c r="I22" s="46">
        <v>1</v>
      </c>
      <c r="J22" s="46">
        <v>1</v>
      </c>
      <c r="K22" s="46">
        <v>1</v>
      </c>
      <c r="L22" s="46">
        <v>1</v>
      </c>
      <c r="M22" s="46"/>
      <c r="N22" s="46">
        <v>1</v>
      </c>
      <c r="O22" s="46">
        <v>1</v>
      </c>
      <c r="P22" s="46">
        <v>1</v>
      </c>
      <c r="Q22" s="46"/>
      <c r="R22" s="46"/>
      <c r="S22" s="46"/>
      <c r="T22" s="46">
        <v>1</v>
      </c>
      <c r="U22" s="46"/>
      <c r="V22" s="46"/>
      <c r="W22" s="46"/>
      <c r="X22" s="43">
        <v>1</v>
      </c>
      <c r="Y22" s="63"/>
      <c r="Z22" s="63"/>
      <c r="AA22" s="63"/>
      <c r="AB22" s="63"/>
      <c r="AC22" s="64"/>
    </row>
    <row r="23" spans="1:29" x14ac:dyDescent="0.25">
      <c r="A23" s="162" t="s">
        <v>150</v>
      </c>
      <c r="B23" s="49">
        <v>12</v>
      </c>
      <c r="C23" s="44" t="s">
        <v>629</v>
      </c>
      <c r="D23" s="44"/>
      <c r="E23" s="57" t="s">
        <v>506</v>
      </c>
      <c r="F23" s="50" t="s">
        <v>545</v>
      </c>
      <c r="G23" s="46">
        <v>1</v>
      </c>
      <c r="H23" s="46"/>
      <c r="I23" s="46">
        <v>1</v>
      </c>
      <c r="J23" s="46">
        <v>1</v>
      </c>
      <c r="K23" s="46">
        <v>1</v>
      </c>
      <c r="L23" s="46">
        <v>1</v>
      </c>
      <c r="M23" s="46"/>
      <c r="N23" s="46">
        <v>1</v>
      </c>
      <c r="O23" s="46">
        <v>1</v>
      </c>
      <c r="P23" s="46">
        <v>1</v>
      </c>
      <c r="Q23" s="46"/>
      <c r="R23" s="46">
        <v>1</v>
      </c>
      <c r="S23" s="46"/>
      <c r="T23" s="46">
        <v>1</v>
      </c>
      <c r="U23" s="46"/>
      <c r="V23" s="46"/>
      <c r="W23" s="46"/>
      <c r="X23" s="43">
        <v>1</v>
      </c>
      <c r="Y23" s="63"/>
      <c r="Z23" s="63"/>
      <c r="AA23" s="63"/>
      <c r="AB23" s="63"/>
      <c r="AC23" s="64"/>
    </row>
    <row r="24" spans="1:29" x14ac:dyDescent="0.25">
      <c r="A24" s="162" t="s">
        <v>151</v>
      </c>
      <c r="B24" s="49">
        <v>20</v>
      </c>
      <c r="C24" s="57" t="s">
        <v>634</v>
      </c>
      <c r="D24" s="57"/>
      <c r="E24" s="44" t="s">
        <v>507</v>
      </c>
      <c r="F24" s="50">
        <v>1</v>
      </c>
      <c r="G24" s="43">
        <v>1</v>
      </c>
      <c r="H24" s="43">
        <v>1</v>
      </c>
      <c r="I24" s="43">
        <v>1</v>
      </c>
      <c r="J24" s="43">
        <v>1</v>
      </c>
      <c r="K24" s="43">
        <v>1</v>
      </c>
      <c r="L24" s="43">
        <v>1</v>
      </c>
      <c r="M24" s="46"/>
      <c r="N24" s="46">
        <v>1</v>
      </c>
      <c r="O24" s="46">
        <v>1</v>
      </c>
      <c r="P24" s="46">
        <v>1</v>
      </c>
      <c r="Q24" s="46"/>
      <c r="R24" s="46">
        <v>1</v>
      </c>
      <c r="S24" s="46"/>
      <c r="T24" s="46">
        <v>1</v>
      </c>
      <c r="U24" s="46"/>
      <c r="V24" s="46"/>
      <c r="W24" s="46"/>
      <c r="X24" s="43">
        <v>1</v>
      </c>
      <c r="Y24" s="47"/>
      <c r="Z24" s="47"/>
      <c r="AA24" s="47"/>
      <c r="AB24" s="47"/>
      <c r="AC24" s="48"/>
    </row>
    <row r="25" spans="1:29" x14ac:dyDescent="0.25">
      <c r="A25" s="162" t="s">
        <v>158</v>
      </c>
      <c r="B25" s="49">
        <v>12</v>
      </c>
      <c r="C25" s="44" t="s">
        <v>635</v>
      </c>
      <c r="D25" s="44"/>
      <c r="E25" s="44" t="s">
        <v>506</v>
      </c>
      <c r="F25" s="50" t="s">
        <v>545</v>
      </c>
      <c r="G25" s="46">
        <v>1</v>
      </c>
      <c r="H25" s="46"/>
      <c r="I25" s="46">
        <v>1</v>
      </c>
      <c r="J25" s="46">
        <v>1</v>
      </c>
      <c r="K25" s="46">
        <v>1</v>
      </c>
      <c r="L25" s="46">
        <v>1</v>
      </c>
      <c r="M25" s="46"/>
      <c r="N25" s="46">
        <v>1</v>
      </c>
      <c r="O25" s="46">
        <v>1</v>
      </c>
      <c r="P25" s="46">
        <v>1</v>
      </c>
      <c r="Q25" s="46"/>
      <c r="R25" s="46">
        <v>1</v>
      </c>
      <c r="S25" s="46"/>
      <c r="T25" s="46">
        <v>1</v>
      </c>
      <c r="U25" s="46"/>
      <c r="V25" s="46"/>
      <c r="W25" s="46"/>
      <c r="X25" s="43">
        <v>1</v>
      </c>
      <c r="Y25" s="63"/>
      <c r="Z25" s="63"/>
      <c r="AA25" s="63"/>
      <c r="AB25" s="63" t="s">
        <v>639</v>
      </c>
      <c r="AC25" s="64"/>
    </row>
    <row r="26" spans="1:29" x14ac:dyDescent="0.25">
      <c r="A26" s="162" t="s">
        <v>159</v>
      </c>
      <c r="B26" s="49">
        <v>12</v>
      </c>
      <c r="C26" s="44" t="s">
        <v>635</v>
      </c>
      <c r="D26" s="44"/>
      <c r="E26" s="44" t="s">
        <v>506</v>
      </c>
      <c r="F26" s="50" t="s">
        <v>545</v>
      </c>
      <c r="G26" s="46">
        <v>1</v>
      </c>
      <c r="H26" s="46"/>
      <c r="I26" s="46">
        <v>1</v>
      </c>
      <c r="J26" s="46">
        <v>1</v>
      </c>
      <c r="K26" s="46">
        <v>1</v>
      </c>
      <c r="L26" s="46">
        <v>1</v>
      </c>
      <c r="M26" s="46"/>
      <c r="N26" s="46">
        <v>1</v>
      </c>
      <c r="O26" s="46">
        <v>1</v>
      </c>
      <c r="P26" s="46">
        <v>1</v>
      </c>
      <c r="Q26" s="46"/>
      <c r="R26" s="46"/>
      <c r="S26" s="46"/>
      <c r="T26" s="46">
        <v>1</v>
      </c>
      <c r="U26" s="46"/>
      <c r="V26" s="46"/>
      <c r="W26" s="46"/>
      <c r="X26" s="43">
        <v>1</v>
      </c>
      <c r="Y26" s="63"/>
      <c r="Z26" s="63"/>
      <c r="AA26" s="63"/>
      <c r="AB26" s="63"/>
      <c r="AC26" s="64"/>
    </row>
    <row r="27" spans="1:29" x14ac:dyDescent="0.25">
      <c r="A27" s="162" t="s">
        <v>161</v>
      </c>
      <c r="B27" s="49">
        <v>12</v>
      </c>
      <c r="C27" s="44" t="s">
        <v>636</v>
      </c>
      <c r="D27" s="44"/>
      <c r="E27" s="44" t="s">
        <v>507</v>
      </c>
      <c r="F27" s="50" t="s">
        <v>513</v>
      </c>
      <c r="G27" s="43">
        <v>1</v>
      </c>
      <c r="H27" s="43">
        <v>1</v>
      </c>
      <c r="I27" s="43">
        <v>1</v>
      </c>
      <c r="J27" s="43">
        <v>1</v>
      </c>
      <c r="K27" s="43">
        <v>1</v>
      </c>
      <c r="L27" s="43">
        <v>1</v>
      </c>
      <c r="M27" s="46"/>
      <c r="N27" s="46">
        <v>1</v>
      </c>
      <c r="O27" s="46">
        <v>1</v>
      </c>
      <c r="P27" s="46">
        <v>1</v>
      </c>
      <c r="Q27" s="46"/>
      <c r="R27" s="46">
        <v>1</v>
      </c>
      <c r="S27" s="46"/>
      <c r="T27" s="46">
        <v>1</v>
      </c>
      <c r="U27" s="46"/>
      <c r="V27" s="46"/>
      <c r="W27" s="46"/>
      <c r="X27" s="43">
        <v>1</v>
      </c>
      <c r="Y27" s="47"/>
      <c r="Z27" s="47"/>
      <c r="AA27" s="47"/>
      <c r="AB27" s="47"/>
      <c r="AC27" s="48"/>
    </row>
    <row r="28" spans="1:29" x14ac:dyDescent="0.25">
      <c r="A28" s="162" t="s">
        <v>117</v>
      </c>
      <c r="B28" s="49" t="s">
        <v>549</v>
      </c>
      <c r="C28" s="44" t="s">
        <v>627</v>
      </c>
      <c r="D28" s="44" t="s">
        <v>813</v>
      </c>
      <c r="E28" s="57" t="s">
        <v>506</v>
      </c>
      <c r="F28" s="50" t="s">
        <v>545</v>
      </c>
      <c r="G28" s="46">
        <v>1</v>
      </c>
      <c r="H28" s="46">
        <v>1</v>
      </c>
      <c r="I28" s="58">
        <v>1</v>
      </c>
      <c r="J28" s="46">
        <v>1</v>
      </c>
      <c r="K28" s="46">
        <v>1</v>
      </c>
      <c r="L28" s="46">
        <v>1</v>
      </c>
      <c r="M28" s="46">
        <v>1</v>
      </c>
      <c r="N28" s="46">
        <v>1</v>
      </c>
      <c r="O28" s="46">
        <v>1</v>
      </c>
      <c r="P28" s="46"/>
      <c r="Q28" s="46">
        <v>1</v>
      </c>
      <c r="R28" s="46">
        <v>1</v>
      </c>
      <c r="S28" s="46">
        <v>1</v>
      </c>
      <c r="T28" s="46"/>
      <c r="U28" s="46">
        <v>1</v>
      </c>
      <c r="V28" s="46">
        <v>1</v>
      </c>
      <c r="W28" s="46"/>
      <c r="X28" s="43">
        <v>1</v>
      </c>
      <c r="Y28" s="63">
        <v>1</v>
      </c>
      <c r="Z28" s="63">
        <v>1</v>
      </c>
      <c r="AA28" s="63">
        <v>1</v>
      </c>
      <c r="AB28" s="63"/>
      <c r="AC28" s="64">
        <v>1</v>
      </c>
    </row>
    <row r="29" spans="1:29" x14ac:dyDescent="0.25">
      <c r="A29" s="162" t="s">
        <v>169</v>
      </c>
      <c r="B29" s="49">
        <v>14</v>
      </c>
      <c r="C29" s="44" t="s">
        <v>630</v>
      </c>
      <c r="D29" s="44" t="s">
        <v>813</v>
      </c>
      <c r="E29" s="44" t="s">
        <v>510</v>
      </c>
      <c r="F29" s="47">
        <v>1</v>
      </c>
      <c r="G29" s="43">
        <v>1</v>
      </c>
      <c r="H29" s="43">
        <v>1</v>
      </c>
      <c r="I29" s="43">
        <v>1</v>
      </c>
      <c r="J29" s="43">
        <v>1</v>
      </c>
      <c r="K29" s="43">
        <v>1</v>
      </c>
      <c r="L29" s="43">
        <v>1</v>
      </c>
      <c r="M29" s="46"/>
      <c r="N29" s="46">
        <v>1</v>
      </c>
      <c r="O29" s="46">
        <v>1</v>
      </c>
      <c r="P29" s="46">
        <v>1</v>
      </c>
      <c r="Q29" s="46"/>
      <c r="R29" s="46"/>
      <c r="S29" s="46"/>
      <c r="T29" s="46">
        <v>1</v>
      </c>
      <c r="U29" s="46"/>
      <c r="V29" s="46"/>
      <c r="W29" s="46">
        <v>1</v>
      </c>
      <c r="X29" s="43">
        <v>1</v>
      </c>
      <c r="Y29" s="47"/>
      <c r="Z29" s="47"/>
      <c r="AA29" s="47"/>
      <c r="AB29" s="47"/>
      <c r="AC29" s="48"/>
    </row>
    <row r="30" spans="1:29" x14ac:dyDescent="0.25">
      <c r="A30" s="162" t="s">
        <v>172</v>
      </c>
      <c r="B30" s="49">
        <v>14</v>
      </c>
      <c r="C30" s="44" t="s">
        <v>630</v>
      </c>
      <c r="D30" s="44" t="s">
        <v>813</v>
      </c>
      <c r="E30" s="44" t="s">
        <v>507</v>
      </c>
      <c r="F30" s="50" t="s">
        <v>513</v>
      </c>
      <c r="G30" s="43">
        <v>1</v>
      </c>
      <c r="H30" s="43">
        <v>1</v>
      </c>
      <c r="I30" s="43">
        <v>1</v>
      </c>
      <c r="J30" s="43">
        <v>1</v>
      </c>
      <c r="K30" s="43">
        <v>1</v>
      </c>
      <c r="L30" s="43">
        <v>1</v>
      </c>
      <c r="M30" s="46"/>
      <c r="N30" s="46">
        <v>1</v>
      </c>
      <c r="O30" s="46">
        <v>1</v>
      </c>
      <c r="P30" s="46">
        <v>1</v>
      </c>
      <c r="Q30" s="46"/>
      <c r="R30" s="46">
        <v>1</v>
      </c>
      <c r="S30" s="46"/>
      <c r="T30" s="46">
        <v>1</v>
      </c>
      <c r="U30" s="46"/>
      <c r="V30" s="46"/>
      <c r="W30" s="46"/>
      <c r="X30" s="43">
        <v>1</v>
      </c>
      <c r="Y30" s="47"/>
      <c r="Z30" s="47">
        <v>1</v>
      </c>
      <c r="AA30" s="47"/>
      <c r="AB30" s="47">
        <v>1</v>
      </c>
      <c r="AC30" s="48"/>
    </row>
    <row r="31" spans="1:29" x14ac:dyDescent="0.25">
      <c r="A31" s="162" t="s">
        <v>173</v>
      </c>
      <c r="B31" s="49">
        <v>14</v>
      </c>
      <c r="C31" s="44" t="s">
        <v>631</v>
      </c>
      <c r="D31" s="44" t="s">
        <v>813</v>
      </c>
      <c r="E31" s="57" t="s">
        <v>506</v>
      </c>
      <c r="F31" s="50" t="s">
        <v>545</v>
      </c>
      <c r="G31" s="46">
        <v>1</v>
      </c>
      <c r="H31" s="46"/>
      <c r="I31" s="46">
        <v>1</v>
      </c>
      <c r="J31" s="46">
        <v>1</v>
      </c>
      <c r="K31" s="46">
        <v>1</v>
      </c>
      <c r="L31" s="46">
        <v>1</v>
      </c>
      <c r="M31" s="46"/>
      <c r="N31" s="46">
        <v>1</v>
      </c>
      <c r="O31" s="46">
        <v>1</v>
      </c>
      <c r="P31" s="46">
        <v>1</v>
      </c>
      <c r="Q31" s="46"/>
      <c r="R31" s="46">
        <v>1</v>
      </c>
      <c r="S31" s="46"/>
      <c r="T31" s="46">
        <v>1</v>
      </c>
      <c r="U31" s="46"/>
      <c r="V31" s="46"/>
      <c r="W31" s="46"/>
      <c r="X31" s="43">
        <v>1</v>
      </c>
      <c r="Y31" s="63"/>
      <c r="Z31" s="63">
        <v>1</v>
      </c>
      <c r="AA31" s="63"/>
      <c r="AB31" s="63" t="s">
        <v>639</v>
      </c>
      <c r="AC31" s="64"/>
    </row>
    <row r="32" spans="1:29" x14ac:dyDescent="0.25">
      <c r="A32" s="162" t="s">
        <v>174</v>
      </c>
      <c r="B32" s="49">
        <v>14</v>
      </c>
      <c r="C32" s="44" t="s">
        <v>630</v>
      </c>
      <c r="D32" s="44" t="s">
        <v>813</v>
      </c>
      <c r="E32" s="44" t="s">
        <v>507</v>
      </c>
      <c r="F32" s="50" t="s">
        <v>513</v>
      </c>
      <c r="G32" s="43">
        <v>1</v>
      </c>
      <c r="H32" s="43">
        <v>1</v>
      </c>
      <c r="I32" s="43">
        <v>1</v>
      </c>
      <c r="J32" s="43">
        <v>1</v>
      </c>
      <c r="K32" s="43">
        <v>1</v>
      </c>
      <c r="L32" s="43">
        <v>1</v>
      </c>
      <c r="M32" s="46"/>
      <c r="N32" s="46">
        <v>1</v>
      </c>
      <c r="O32" s="46">
        <v>1</v>
      </c>
      <c r="P32" s="46">
        <v>1</v>
      </c>
      <c r="Q32" s="46"/>
      <c r="R32" s="46"/>
      <c r="S32" s="46"/>
      <c r="T32" s="46">
        <v>1</v>
      </c>
      <c r="U32" s="46"/>
      <c r="V32" s="46"/>
      <c r="W32" s="46"/>
      <c r="X32" s="43">
        <v>1</v>
      </c>
      <c r="Y32" s="47"/>
      <c r="Z32" s="47"/>
      <c r="AA32" s="47"/>
      <c r="AB32" s="47">
        <v>1</v>
      </c>
      <c r="AC32" s="48"/>
    </row>
    <row r="33" spans="1:29" x14ac:dyDescent="0.25">
      <c r="A33" s="162" t="s">
        <v>175</v>
      </c>
      <c r="B33" s="49">
        <v>14</v>
      </c>
      <c r="C33" s="44" t="s">
        <v>633</v>
      </c>
      <c r="D33" s="44" t="s">
        <v>813</v>
      </c>
      <c r="E33" s="57" t="s">
        <v>506</v>
      </c>
      <c r="F33" s="50" t="s">
        <v>545</v>
      </c>
      <c r="G33" s="46">
        <v>1</v>
      </c>
      <c r="H33" s="46"/>
      <c r="I33" s="46">
        <v>1</v>
      </c>
      <c r="J33" s="46">
        <v>1</v>
      </c>
      <c r="K33" s="46">
        <v>1</v>
      </c>
      <c r="L33" s="46">
        <v>1</v>
      </c>
      <c r="M33" s="46"/>
      <c r="N33" s="46">
        <v>1</v>
      </c>
      <c r="O33" s="46">
        <v>1</v>
      </c>
      <c r="P33" s="46">
        <v>1</v>
      </c>
      <c r="Q33" s="46"/>
      <c r="R33" s="46"/>
      <c r="S33" s="46"/>
      <c r="T33" s="46">
        <v>1</v>
      </c>
      <c r="U33" s="46"/>
      <c r="V33" s="46"/>
      <c r="W33" s="46"/>
      <c r="X33" s="43">
        <v>1</v>
      </c>
      <c r="Y33" s="63">
        <v>1</v>
      </c>
      <c r="Z33" s="63"/>
      <c r="AA33" s="63"/>
      <c r="AB33" s="63"/>
      <c r="AC33" s="64"/>
    </row>
    <row r="34" spans="1:29" x14ac:dyDescent="0.25">
      <c r="A34" s="162" t="s">
        <v>176</v>
      </c>
      <c r="B34" s="49">
        <v>14</v>
      </c>
      <c r="C34" s="44" t="s">
        <v>631</v>
      </c>
      <c r="D34" s="44" t="s">
        <v>813</v>
      </c>
      <c r="E34" s="57" t="s">
        <v>506</v>
      </c>
      <c r="F34" s="50" t="s">
        <v>545</v>
      </c>
      <c r="G34" s="46">
        <v>1</v>
      </c>
      <c r="H34" s="46"/>
      <c r="I34" s="46">
        <v>1</v>
      </c>
      <c r="J34" s="46">
        <v>1</v>
      </c>
      <c r="K34" s="46">
        <v>1</v>
      </c>
      <c r="L34" s="46">
        <v>1</v>
      </c>
      <c r="M34" s="46"/>
      <c r="N34" s="46">
        <v>1</v>
      </c>
      <c r="O34" s="46">
        <v>1</v>
      </c>
      <c r="P34" s="46">
        <v>1</v>
      </c>
      <c r="Q34" s="46"/>
      <c r="R34" s="46">
        <v>1</v>
      </c>
      <c r="S34" s="46"/>
      <c r="T34" s="46">
        <v>1</v>
      </c>
      <c r="U34" s="46"/>
      <c r="V34" s="46"/>
      <c r="W34" s="46"/>
      <c r="X34" s="43">
        <v>1</v>
      </c>
      <c r="Y34" s="63"/>
      <c r="Z34" s="63">
        <v>1</v>
      </c>
      <c r="AA34" s="63"/>
      <c r="AB34" s="63"/>
      <c r="AC34" s="64"/>
    </row>
    <row r="35" spans="1:29" x14ac:dyDescent="0.25">
      <c r="A35" s="162" t="s">
        <v>177</v>
      </c>
      <c r="B35" s="49">
        <v>14</v>
      </c>
      <c r="C35" s="44" t="s">
        <v>633</v>
      </c>
      <c r="D35" s="44" t="s">
        <v>813</v>
      </c>
      <c r="E35" s="57" t="s">
        <v>506</v>
      </c>
      <c r="F35" s="50" t="s">
        <v>545</v>
      </c>
      <c r="G35" s="46">
        <v>1</v>
      </c>
      <c r="H35" s="46"/>
      <c r="I35" s="46">
        <v>1</v>
      </c>
      <c r="J35" s="46">
        <v>1</v>
      </c>
      <c r="K35" s="46">
        <v>1</v>
      </c>
      <c r="L35" s="46">
        <v>1</v>
      </c>
      <c r="M35" s="46"/>
      <c r="N35" s="46">
        <v>1</v>
      </c>
      <c r="O35" s="46">
        <v>1</v>
      </c>
      <c r="P35" s="46">
        <v>1</v>
      </c>
      <c r="Q35" s="46"/>
      <c r="R35" s="46"/>
      <c r="S35" s="46"/>
      <c r="T35" s="46">
        <v>1</v>
      </c>
      <c r="U35" s="46"/>
      <c r="V35" s="46"/>
      <c r="W35" s="46"/>
      <c r="X35" s="43">
        <v>1</v>
      </c>
      <c r="Y35" s="63">
        <v>1</v>
      </c>
      <c r="Z35" s="63"/>
      <c r="AA35" s="63"/>
      <c r="AB35" s="63"/>
      <c r="AC35" s="64"/>
    </row>
    <row r="36" spans="1:29" x14ac:dyDescent="0.25">
      <c r="A36" s="162" t="s">
        <v>178</v>
      </c>
      <c r="B36" s="49">
        <v>14</v>
      </c>
      <c r="C36" s="44" t="s">
        <v>631</v>
      </c>
      <c r="D36" s="44" t="s">
        <v>813</v>
      </c>
      <c r="E36" s="57" t="s">
        <v>506</v>
      </c>
      <c r="F36" s="50" t="s">
        <v>545</v>
      </c>
      <c r="G36" s="46">
        <v>1</v>
      </c>
      <c r="H36" s="46"/>
      <c r="I36" s="46">
        <v>1</v>
      </c>
      <c r="J36" s="46">
        <v>1</v>
      </c>
      <c r="K36" s="46">
        <v>1</v>
      </c>
      <c r="L36" s="46">
        <v>1</v>
      </c>
      <c r="M36" s="46"/>
      <c r="N36" s="46">
        <v>1</v>
      </c>
      <c r="O36" s="46">
        <v>1</v>
      </c>
      <c r="P36" s="46">
        <v>1</v>
      </c>
      <c r="Q36" s="46"/>
      <c r="R36" s="46"/>
      <c r="S36" s="46"/>
      <c r="T36" s="46">
        <v>1</v>
      </c>
      <c r="U36" s="46"/>
      <c r="V36" s="46"/>
      <c r="W36" s="46"/>
      <c r="X36" s="43">
        <v>1</v>
      </c>
      <c r="Y36" s="63"/>
      <c r="Z36" s="63"/>
      <c r="AA36" s="63"/>
      <c r="AB36" s="63"/>
      <c r="AC36" s="64"/>
    </row>
    <row r="37" spans="1:29" x14ac:dyDescent="0.25">
      <c r="A37" s="162" t="s">
        <v>179</v>
      </c>
      <c r="B37" s="49">
        <v>14</v>
      </c>
      <c r="C37" s="44" t="s">
        <v>630</v>
      </c>
      <c r="D37" s="44" t="s">
        <v>813</v>
      </c>
      <c r="E37" s="44" t="s">
        <v>507</v>
      </c>
      <c r="F37" s="50">
        <v>1</v>
      </c>
      <c r="G37" s="43">
        <v>1</v>
      </c>
      <c r="H37" s="43">
        <v>1</v>
      </c>
      <c r="I37" s="43">
        <v>1</v>
      </c>
      <c r="J37" s="43">
        <v>1</v>
      </c>
      <c r="K37" s="43">
        <v>1</v>
      </c>
      <c r="L37" s="43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3"/>
      <c r="Y37" s="47"/>
      <c r="Z37" s="47"/>
      <c r="AA37" s="47"/>
      <c r="AB37" s="47" t="s">
        <v>639</v>
      </c>
      <c r="AC37" s="48"/>
    </row>
    <row r="38" spans="1:29" x14ac:dyDescent="0.25">
      <c r="A38" s="162" t="s">
        <v>184</v>
      </c>
      <c r="B38" s="49">
        <v>14</v>
      </c>
      <c r="C38" s="44" t="s">
        <v>631</v>
      </c>
      <c r="D38" s="44" t="s">
        <v>813</v>
      </c>
      <c r="E38" s="57" t="s">
        <v>506</v>
      </c>
      <c r="F38" s="50" t="s">
        <v>545</v>
      </c>
      <c r="G38" s="46">
        <v>1</v>
      </c>
      <c r="H38" s="46"/>
      <c r="I38" s="46">
        <v>1</v>
      </c>
      <c r="J38" s="46">
        <v>1</v>
      </c>
      <c r="K38" s="46">
        <v>1</v>
      </c>
      <c r="L38" s="46">
        <v>1</v>
      </c>
      <c r="M38" s="46"/>
      <c r="N38" s="46">
        <v>1</v>
      </c>
      <c r="O38" s="46">
        <v>1</v>
      </c>
      <c r="P38" s="46">
        <v>1</v>
      </c>
      <c r="Q38" s="46"/>
      <c r="R38" s="46">
        <v>1</v>
      </c>
      <c r="S38" s="46"/>
      <c r="T38" s="46">
        <v>1</v>
      </c>
      <c r="U38" s="46"/>
      <c r="V38" s="46"/>
      <c r="W38" s="46"/>
      <c r="X38" s="43">
        <v>1</v>
      </c>
      <c r="Y38" s="63"/>
      <c r="Z38" s="63">
        <v>1</v>
      </c>
      <c r="AA38" s="63"/>
      <c r="AB38" s="63" t="s">
        <v>639</v>
      </c>
      <c r="AC38" s="64"/>
    </row>
    <row r="39" spans="1:29" x14ac:dyDescent="0.25">
      <c r="A39" s="162" t="s">
        <v>186</v>
      </c>
      <c r="B39" s="49">
        <v>15</v>
      </c>
      <c r="C39" s="44" t="s">
        <v>638</v>
      </c>
      <c r="D39" s="44" t="s">
        <v>813</v>
      </c>
      <c r="E39" s="44" t="s">
        <v>507</v>
      </c>
      <c r="F39" s="50" t="s">
        <v>513</v>
      </c>
      <c r="G39" s="43">
        <v>1</v>
      </c>
      <c r="H39" s="43">
        <v>1</v>
      </c>
      <c r="I39" s="43">
        <v>1</v>
      </c>
      <c r="J39" s="43">
        <v>1</v>
      </c>
      <c r="K39" s="43">
        <v>1</v>
      </c>
      <c r="L39" s="43">
        <v>1</v>
      </c>
      <c r="M39" s="46"/>
      <c r="N39" s="46">
        <v>1</v>
      </c>
      <c r="O39" s="46">
        <v>1</v>
      </c>
      <c r="P39" s="46">
        <v>1</v>
      </c>
      <c r="Q39" s="46">
        <v>1</v>
      </c>
      <c r="R39" s="46"/>
      <c r="S39" s="46"/>
      <c r="T39" s="46">
        <v>1</v>
      </c>
      <c r="U39" s="46"/>
      <c r="V39" s="46"/>
      <c r="W39" s="46">
        <v>1</v>
      </c>
      <c r="X39" s="43">
        <v>1</v>
      </c>
      <c r="Y39" s="47"/>
      <c r="Z39" s="47"/>
      <c r="AA39" s="47"/>
      <c r="AB39" s="47">
        <v>1</v>
      </c>
      <c r="AC39" s="48"/>
    </row>
    <row r="40" spans="1:29" x14ac:dyDescent="0.25">
      <c r="A40" s="162" t="s">
        <v>188</v>
      </c>
      <c r="B40" s="49">
        <v>15</v>
      </c>
      <c r="C40" s="44" t="s">
        <v>638</v>
      </c>
      <c r="D40" s="44" t="s">
        <v>813</v>
      </c>
      <c r="E40" s="44" t="s">
        <v>507</v>
      </c>
      <c r="F40" s="50" t="s">
        <v>513</v>
      </c>
      <c r="G40" s="43">
        <v>1</v>
      </c>
      <c r="H40" s="43">
        <v>1</v>
      </c>
      <c r="I40" s="43">
        <v>1</v>
      </c>
      <c r="J40" s="43">
        <v>1</v>
      </c>
      <c r="K40" s="43">
        <v>1</v>
      </c>
      <c r="L40" s="43">
        <v>1</v>
      </c>
      <c r="M40" s="46"/>
      <c r="N40" s="46">
        <v>1</v>
      </c>
      <c r="O40" s="46">
        <v>1</v>
      </c>
      <c r="P40" s="46">
        <v>1</v>
      </c>
      <c r="Q40" s="46">
        <v>1</v>
      </c>
      <c r="R40" s="46"/>
      <c r="S40" s="46"/>
      <c r="T40" s="46">
        <v>1</v>
      </c>
      <c r="U40" s="46"/>
      <c r="V40" s="46"/>
      <c r="W40" s="46">
        <v>1</v>
      </c>
      <c r="X40" s="43">
        <v>1</v>
      </c>
      <c r="Y40" s="47"/>
      <c r="Z40" s="47"/>
      <c r="AA40" s="47"/>
      <c r="AB40" s="47">
        <v>1</v>
      </c>
      <c r="AC40" s="48"/>
    </row>
    <row r="41" spans="1:29" x14ac:dyDescent="0.25">
      <c r="A41" s="162" t="s">
        <v>190</v>
      </c>
      <c r="B41" s="49">
        <v>16</v>
      </c>
      <c r="C41" s="57" t="s">
        <v>633</v>
      </c>
      <c r="D41" s="57" t="s">
        <v>813</v>
      </c>
      <c r="E41" s="57" t="s">
        <v>506</v>
      </c>
      <c r="F41" s="50">
        <v>2</v>
      </c>
      <c r="G41" s="46">
        <v>1</v>
      </c>
      <c r="H41" s="46"/>
      <c r="I41" s="46">
        <v>1</v>
      </c>
      <c r="J41" s="46">
        <v>1</v>
      </c>
      <c r="K41" s="46">
        <v>1</v>
      </c>
      <c r="L41" s="46">
        <v>1</v>
      </c>
      <c r="M41" s="46"/>
      <c r="N41" s="46">
        <v>1</v>
      </c>
      <c r="O41" s="46">
        <v>1</v>
      </c>
      <c r="P41" s="46">
        <v>1</v>
      </c>
      <c r="Q41" s="46"/>
      <c r="R41" s="46"/>
      <c r="S41" s="46"/>
      <c r="T41" s="46">
        <v>1</v>
      </c>
      <c r="U41" s="46"/>
      <c r="V41" s="46"/>
      <c r="W41" s="46"/>
      <c r="X41" s="43">
        <v>1</v>
      </c>
      <c r="Y41" s="63">
        <v>1</v>
      </c>
      <c r="Z41" s="63"/>
      <c r="AA41" s="63"/>
      <c r="AB41" s="63" t="s">
        <v>639</v>
      </c>
      <c r="AC41" s="64"/>
    </row>
    <row r="42" spans="1:29" x14ac:dyDescent="0.25">
      <c r="A42" s="162" t="s">
        <v>191</v>
      </c>
      <c r="B42" s="49">
        <v>16</v>
      </c>
      <c r="C42" s="44" t="s">
        <v>630</v>
      </c>
      <c r="D42" s="44" t="s">
        <v>813</v>
      </c>
      <c r="E42" s="44" t="s">
        <v>507</v>
      </c>
      <c r="F42" s="50">
        <v>1</v>
      </c>
      <c r="G42" s="43">
        <v>1</v>
      </c>
      <c r="H42" s="43">
        <v>1</v>
      </c>
      <c r="I42" s="43">
        <v>1</v>
      </c>
      <c r="J42" s="43">
        <v>1</v>
      </c>
      <c r="K42" s="43">
        <v>1</v>
      </c>
      <c r="L42" s="43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3"/>
      <c r="Y42" s="47"/>
      <c r="Z42" s="47">
        <v>1</v>
      </c>
      <c r="AA42" s="47"/>
      <c r="AB42" s="47">
        <v>1</v>
      </c>
      <c r="AC42" s="48"/>
    </row>
    <row r="43" spans="1:29" x14ac:dyDescent="0.25">
      <c r="A43" s="162" t="s">
        <v>192</v>
      </c>
      <c r="B43" s="49">
        <v>16</v>
      </c>
      <c r="C43" s="44" t="s">
        <v>630</v>
      </c>
      <c r="D43" s="44" t="s">
        <v>813</v>
      </c>
      <c r="E43" s="44" t="s">
        <v>507</v>
      </c>
      <c r="F43" s="50">
        <v>1</v>
      </c>
      <c r="G43" s="43">
        <v>1</v>
      </c>
      <c r="H43" s="43">
        <v>1</v>
      </c>
      <c r="I43" s="43">
        <v>1</v>
      </c>
      <c r="J43" s="43">
        <v>1</v>
      </c>
      <c r="K43" s="43">
        <v>1</v>
      </c>
      <c r="L43" s="43">
        <v>1</v>
      </c>
      <c r="M43" s="46"/>
      <c r="N43" s="46">
        <v>1</v>
      </c>
      <c r="O43" s="46">
        <v>1</v>
      </c>
      <c r="P43" s="46">
        <v>1</v>
      </c>
      <c r="Q43" s="46"/>
      <c r="R43" s="46"/>
      <c r="S43" s="46"/>
      <c r="T43" s="46"/>
      <c r="U43" s="46"/>
      <c r="V43" s="46"/>
      <c r="W43" s="46"/>
      <c r="X43" s="43"/>
      <c r="Y43" s="47"/>
      <c r="Z43" s="47">
        <v>1</v>
      </c>
      <c r="AA43" s="47"/>
      <c r="AB43" s="47">
        <v>1</v>
      </c>
      <c r="AC43" s="48"/>
    </row>
    <row r="44" spans="1:29" x14ac:dyDescent="0.25">
      <c r="A44" s="162" t="s">
        <v>119</v>
      </c>
      <c r="B44" s="49" t="s">
        <v>549</v>
      </c>
      <c r="C44" s="44" t="s">
        <v>627</v>
      </c>
      <c r="D44" s="44" t="s">
        <v>813</v>
      </c>
      <c r="E44" s="57" t="s">
        <v>512</v>
      </c>
      <c r="F44" s="50" t="s">
        <v>545</v>
      </c>
      <c r="G44" s="46">
        <v>1</v>
      </c>
      <c r="H44" s="46">
        <v>1</v>
      </c>
      <c r="I44" s="58">
        <v>1</v>
      </c>
      <c r="J44" s="46">
        <v>1</v>
      </c>
      <c r="K44" s="46">
        <v>1</v>
      </c>
      <c r="L44" s="46">
        <v>1</v>
      </c>
      <c r="M44" s="46">
        <v>1</v>
      </c>
      <c r="N44" s="46">
        <v>1</v>
      </c>
      <c r="O44" s="46">
        <v>1</v>
      </c>
      <c r="P44" s="46"/>
      <c r="Q44" s="46">
        <v>1</v>
      </c>
      <c r="R44" s="46">
        <v>1</v>
      </c>
      <c r="S44" s="46">
        <v>1</v>
      </c>
      <c r="T44" s="46"/>
      <c r="U44" s="46">
        <v>1</v>
      </c>
      <c r="V44" s="46">
        <v>1</v>
      </c>
      <c r="W44" s="46"/>
      <c r="X44" s="43">
        <v>1</v>
      </c>
      <c r="Y44" s="63">
        <v>1</v>
      </c>
      <c r="Z44" s="63">
        <v>1</v>
      </c>
      <c r="AA44" s="63">
        <v>1</v>
      </c>
      <c r="AB44" s="63"/>
      <c r="AC44" s="64">
        <v>1</v>
      </c>
    </row>
    <row r="45" spans="1:29" x14ac:dyDescent="0.25">
      <c r="A45" s="162" t="s">
        <v>195</v>
      </c>
      <c r="B45" s="49">
        <v>16</v>
      </c>
      <c r="C45" s="44" t="s">
        <v>630</v>
      </c>
      <c r="D45" s="44" t="s">
        <v>813</v>
      </c>
      <c r="E45" s="44" t="s">
        <v>507</v>
      </c>
      <c r="F45" s="50" t="s">
        <v>513</v>
      </c>
      <c r="G45" s="43">
        <v>1</v>
      </c>
      <c r="H45" s="43">
        <v>1</v>
      </c>
      <c r="I45" s="43">
        <v>1</v>
      </c>
      <c r="J45" s="43">
        <v>1</v>
      </c>
      <c r="K45" s="43">
        <v>1</v>
      </c>
      <c r="L45" s="43">
        <v>1</v>
      </c>
      <c r="M45" s="46"/>
      <c r="N45" s="46">
        <v>1</v>
      </c>
      <c r="O45" s="46">
        <v>1</v>
      </c>
      <c r="P45" s="46">
        <v>1</v>
      </c>
      <c r="Q45" s="46"/>
      <c r="R45" s="46">
        <v>1</v>
      </c>
      <c r="S45" s="46"/>
      <c r="T45" s="46">
        <v>1</v>
      </c>
      <c r="U45" s="46"/>
      <c r="V45" s="46"/>
      <c r="W45" s="46"/>
      <c r="X45" s="43">
        <v>1</v>
      </c>
      <c r="Y45" s="47"/>
      <c r="Z45" s="47">
        <v>1</v>
      </c>
      <c r="AA45" s="47"/>
      <c r="AB45" s="47">
        <v>1</v>
      </c>
      <c r="AC45" s="48"/>
    </row>
    <row r="46" spans="1:29" x14ac:dyDescent="0.25">
      <c r="A46" s="162" t="s">
        <v>196</v>
      </c>
      <c r="B46" s="49">
        <v>14</v>
      </c>
      <c r="C46" s="44" t="s">
        <v>633</v>
      </c>
      <c r="D46" s="44" t="s">
        <v>813</v>
      </c>
      <c r="E46" s="44" t="s">
        <v>506</v>
      </c>
      <c r="F46" s="50" t="s">
        <v>545</v>
      </c>
      <c r="G46" s="46">
        <v>1</v>
      </c>
      <c r="H46" s="46"/>
      <c r="I46" s="46">
        <v>1</v>
      </c>
      <c r="J46" s="46">
        <v>1</v>
      </c>
      <c r="K46" s="46">
        <v>1</v>
      </c>
      <c r="L46" s="46">
        <v>1</v>
      </c>
      <c r="M46" s="46"/>
      <c r="N46" s="46">
        <v>1</v>
      </c>
      <c r="O46" s="46">
        <v>1</v>
      </c>
      <c r="P46" s="46">
        <v>1</v>
      </c>
      <c r="Q46" s="46"/>
      <c r="R46" s="46"/>
      <c r="S46" s="46"/>
      <c r="T46" s="46">
        <v>1</v>
      </c>
      <c r="U46" s="46"/>
      <c r="V46" s="46"/>
      <c r="W46" s="46"/>
      <c r="X46" s="43">
        <v>1</v>
      </c>
      <c r="Y46" s="63">
        <v>1</v>
      </c>
      <c r="Z46" s="63"/>
      <c r="AA46" s="63"/>
      <c r="AB46" s="63"/>
      <c r="AC46" s="64"/>
    </row>
    <row r="47" spans="1:29" x14ac:dyDescent="0.25">
      <c r="A47" s="162" t="s">
        <v>197</v>
      </c>
      <c r="B47" s="49">
        <v>18</v>
      </c>
      <c r="C47" s="44" t="s">
        <v>633</v>
      </c>
      <c r="D47" s="44" t="s">
        <v>813</v>
      </c>
      <c r="E47" s="44" t="s">
        <v>506</v>
      </c>
      <c r="F47" s="50" t="s">
        <v>545</v>
      </c>
      <c r="G47" s="46">
        <v>1</v>
      </c>
      <c r="H47" s="46"/>
      <c r="I47" s="46">
        <v>1</v>
      </c>
      <c r="J47" s="46">
        <v>1</v>
      </c>
      <c r="K47" s="46">
        <v>1</v>
      </c>
      <c r="L47" s="46">
        <v>1</v>
      </c>
      <c r="M47" s="46"/>
      <c r="N47" s="46">
        <v>1</v>
      </c>
      <c r="O47" s="46">
        <v>1</v>
      </c>
      <c r="P47" s="46">
        <v>1</v>
      </c>
      <c r="Q47" s="46"/>
      <c r="R47" s="46"/>
      <c r="S47" s="46"/>
      <c r="T47" s="46">
        <v>1</v>
      </c>
      <c r="U47" s="46"/>
      <c r="V47" s="46"/>
      <c r="W47" s="46"/>
      <c r="X47" s="43">
        <v>1</v>
      </c>
      <c r="Y47" s="63">
        <v>1</v>
      </c>
      <c r="Z47" s="63"/>
      <c r="AA47" s="63"/>
      <c r="AB47" s="63" t="s">
        <v>639</v>
      </c>
      <c r="AC47" s="64"/>
    </row>
    <row r="48" spans="1:29" x14ac:dyDescent="0.25">
      <c r="A48" s="162" t="s">
        <v>198</v>
      </c>
      <c r="B48" s="49">
        <v>17</v>
      </c>
      <c r="C48" s="44" t="s">
        <v>631</v>
      </c>
      <c r="D48" s="44" t="s">
        <v>813</v>
      </c>
      <c r="E48" s="57" t="s">
        <v>506</v>
      </c>
      <c r="F48" s="44" t="s">
        <v>545</v>
      </c>
      <c r="G48" s="46">
        <v>1</v>
      </c>
      <c r="H48" s="46"/>
      <c r="I48" s="46">
        <v>1</v>
      </c>
      <c r="J48" s="46">
        <v>1</v>
      </c>
      <c r="K48" s="46">
        <v>1</v>
      </c>
      <c r="L48" s="46">
        <v>1</v>
      </c>
      <c r="M48" s="46"/>
      <c r="N48" s="46">
        <v>1</v>
      </c>
      <c r="O48" s="46">
        <v>1</v>
      </c>
      <c r="P48" s="46">
        <v>1</v>
      </c>
      <c r="Q48" s="46"/>
      <c r="R48" s="46">
        <v>1</v>
      </c>
      <c r="S48" s="46"/>
      <c r="T48" s="46">
        <v>1</v>
      </c>
      <c r="U48" s="46"/>
      <c r="V48" s="46"/>
      <c r="W48" s="46"/>
      <c r="X48" s="43">
        <v>1</v>
      </c>
      <c r="Y48" s="46"/>
      <c r="Z48" s="63"/>
      <c r="AA48" s="63"/>
      <c r="AB48" s="63"/>
      <c r="AC48" s="64"/>
    </row>
    <row r="49" spans="1:29" x14ac:dyDescent="0.25">
      <c r="A49" s="162" t="s">
        <v>199</v>
      </c>
      <c r="B49" s="49">
        <v>18</v>
      </c>
      <c r="C49" s="44" t="s">
        <v>631</v>
      </c>
      <c r="D49" s="44" t="s">
        <v>813</v>
      </c>
      <c r="E49" s="57" t="s">
        <v>506</v>
      </c>
      <c r="F49" s="47">
        <v>2</v>
      </c>
      <c r="G49" s="46">
        <v>1</v>
      </c>
      <c r="H49" s="46"/>
      <c r="I49" s="46">
        <v>1</v>
      </c>
      <c r="J49" s="46">
        <v>1</v>
      </c>
      <c r="K49" s="46">
        <v>1</v>
      </c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3"/>
      <c r="Y49" s="63"/>
      <c r="Z49" s="63"/>
      <c r="AA49" s="63"/>
      <c r="AB49" s="63"/>
      <c r="AC49" s="64"/>
    </row>
    <row r="50" spans="1:29" x14ac:dyDescent="0.25">
      <c r="A50" s="162" t="s">
        <v>203</v>
      </c>
      <c r="B50" s="49">
        <v>19</v>
      </c>
      <c r="C50" s="57" t="s">
        <v>634</v>
      </c>
      <c r="D50" s="57" t="s">
        <v>813</v>
      </c>
      <c r="E50" s="44" t="s">
        <v>507</v>
      </c>
      <c r="F50" s="50" t="s">
        <v>513</v>
      </c>
      <c r="G50" s="43">
        <v>1</v>
      </c>
      <c r="H50" s="43">
        <v>1</v>
      </c>
      <c r="I50" s="43">
        <v>1</v>
      </c>
      <c r="J50" s="43">
        <v>1</v>
      </c>
      <c r="K50" s="43">
        <v>1</v>
      </c>
      <c r="L50" s="43">
        <v>1</v>
      </c>
      <c r="M50" s="46"/>
      <c r="N50" s="46">
        <v>1</v>
      </c>
      <c r="O50" s="46">
        <v>1</v>
      </c>
      <c r="P50" s="46">
        <v>1</v>
      </c>
      <c r="Q50" s="46"/>
      <c r="R50" s="46"/>
      <c r="S50" s="46"/>
      <c r="T50" s="46">
        <v>1</v>
      </c>
      <c r="U50" s="46"/>
      <c r="V50" s="46"/>
      <c r="W50" s="46"/>
      <c r="X50" s="43">
        <v>1</v>
      </c>
      <c r="Y50" s="47"/>
      <c r="Z50" s="47"/>
      <c r="AA50" s="47"/>
      <c r="AB50" s="47" t="s">
        <v>639</v>
      </c>
      <c r="AC50" s="48"/>
    </row>
    <row r="51" spans="1:29" x14ac:dyDescent="0.25">
      <c r="A51" s="162" t="s">
        <v>204</v>
      </c>
      <c r="B51" s="49" t="s">
        <v>563</v>
      </c>
      <c r="C51" s="57" t="s">
        <v>532</v>
      </c>
      <c r="D51" s="57" t="s">
        <v>813</v>
      </c>
      <c r="E51" s="44" t="s">
        <v>506</v>
      </c>
      <c r="F51" s="50" t="s">
        <v>545</v>
      </c>
      <c r="G51" s="43">
        <v>1</v>
      </c>
      <c r="H51" s="43"/>
      <c r="I51" s="43">
        <v>1</v>
      </c>
      <c r="J51" s="43">
        <v>1</v>
      </c>
      <c r="K51" s="43">
        <v>1</v>
      </c>
      <c r="L51" s="43">
        <v>1</v>
      </c>
      <c r="M51" s="46"/>
      <c r="N51" s="46">
        <v>1</v>
      </c>
      <c r="O51" s="46">
        <v>1</v>
      </c>
      <c r="P51" s="46">
        <v>1</v>
      </c>
      <c r="Q51" s="46"/>
      <c r="R51" s="46"/>
      <c r="S51" s="46"/>
      <c r="T51" s="46">
        <v>1</v>
      </c>
      <c r="U51" s="46"/>
      <c r="V51" s="46"/>
      <c r="W51" s="46"/>
      <c r="X51" s="43">
        <v>1</v>
      </c>
      <c r="Y51" s="47"/>
      <c r="Z51" s="47"/>
      <c r="AA51" s="47"/>
      <c r="AB51" s="47"/>
      <c r="AC51" s="48"/>
    </row>
    <row r="52" spans="1:29" x14ac:dyDescent="0.25">
      <c r="A52" s="162" t="s">
        <v>205</v>
      </c>
      <c r="B52" s="49">
        <v>19</v>
      </c>
      <c r="C52" s="57" t="s">
        <v>634</v>
      </c>
      <c r="D52" s="57" t="s">
        <v>813</v>
      </c>
      <c r="E52" s="44" t="s">
        <v>507</v>
      </c>
      <c r="F52" s="50" t="s">
        <v>513</v>
      </c>
      <c r="G52" s="43">
        <v>1</v>
      </c>
      <c r="H52" s="43">
        <v>1</v>
      </c>
      <c r="I52" s="43">
        <v>1</v>
      </c>
      <c r="J52" s="43">
        <v>1</v>
      </c>
      <c r="K52" s="43">
        <v>1</v>
      </c>
      <c r="L52" s="43">
        <v>1</v>
      </c>
      <c r="M52" s="46"/>
      <c r="N52" s="46">
        <v>1</v>
      </c>
      <c r="O52" s="46">
        <v>1</v>
      </c>
      <c r="P52" s="46">
        <v>1</v>
      </c>
      <c r="Q52" s="46"/>
      <c r="R52" s="46"/>
      <c r="S52" s="46"/>
      <c r="T52" s="46">
        <v>1</v>
      </c>
      <c r="U52" s="46"/>
      <c r="V52" s="46"/>
      <c r="W52" s="46"/>
      <c r="X52" s="43">
        <v>1</v>
      </c>
      <c r="Y52" s="47"/>
      <c r="Z52" s="47"/>
      <c r="AA52" s="47"/>
      <c r="AB52" s="47" t="s">
        <v>639</v>
      </c>
      <c r="AC52" s="48"/>
    </row>
    <row r="53" spans="1:29" x14ac:dyDescent="0.25">
      <c r="A53" s="162" t="s">
        <v>206</v>
      </c>
      <c r="B53" s="49">
        <v>19</v>
      </c>
      <c r="C53" s="57" t="s">
        <v>634</v>
      </c>
      <c r="D53" s="57" t="s">
        <v>813</v>
      </c>
      <c r="E53" s="44" t="s">
        <v>507</v>
      </c>
      <c r="F53" s="50" t="s">
        <v>513</v>
      </c>
      <c r="G53" s="43">
        <v>1</v>
      </c>
      <c r="H53" s="43">
        <v>1</v>
      </c>
      <c r="I53" s="43">
        <v>1</v>
      </c>
      <c r="J53" s="43">
        <v>1</v>
      </c>
      <c r="K53" s="43">
        <v>1</v>
      </c>
      <c r="L53" s="43">
        <v>1</v>
      </c>
      <c r="M53" s="46"/>
      <c r="N53" s="46">
        <v>1</v>
      </c>
      <c r="O53" s="46">
        <v>1</v>
      </c>
      <c r="P53" s="46">
        <v>1</v>
      </c>
      <c r="Q53" s="46"/>
      <c r="R53" s="46">
        <v>1</v>
      </c>
      <c r="S53" s="46"/>
      <c r="T53" s="46">
        <v>1</v>
      </c>
      <c r="U53" s="46"/>
      <c r="V53" s="46"/>
      <c r="W53" s="46"/>
      <c r="X53" s="43">
        <v>1</v>
      </c>
      <c r="Y53" s="47"/>
      <c r="Z53" s="47"/>
      <c r="AA53" s="47"/>
      <c r="AB53" s="47"/>
      <c r="AC53" s="48"/>
    </row>
    <row r="54" spans="1:29" x14ac:dyDescent="0.25">
      <c r="A54" s="162" t="s">
        <v>208</v>
      </c>
      <c r="B54" s="49">
        <v>19</v>
      </c>
      <c r="C54" s="57" t="s">
        <v>634</v>
      </c>
      <c r="D54" s="57" t="s">
        <v>813</v>
      </c>
      <c r="E54" s="44" t="s">
        <v>507</v>
      </c>
      <c r="F54" s="50" t="s">
        <v>513</v>
      </c>
      <c r="G54" s="43">
        <v>1</v>
      </c>
      <c r="H54" s="43">
        <v>1</v>
      </c>
      <c r="I54" s="43">
        <v>1</v>
      </c>
      <c r="J54" s="43">
        <v>1</v>
      </c>
      <c r="K54" s="43">
        <v>1</v>
      </c>
      <c r="L54" s="43">
        <v>1</v>
      </c>
      <c r="M54" s="46"/>
      <c r="N54" s="46">
        <v>1</v>
      </c>
      <c r="O54" s="46">
        <v>1</v>
      </c>
      <c r="P54" s="46">
        <v>1</v>
      </c>
      <c r="Q54" s="46"/>
      <c r="R54" s="46">
        <v>1</v>
      </c>
      <c r="S54" s="46"/>
      <c r="T54" s="46">
        <v>1</v>
      </c>
      <c r="U54" s="46"/>
      <c r="V54" s="46"/>
      <c r="W54" s="46"/>
      <c r="X54" s="43">
        <v>1</v>
      </c>
      <c r="Y54" s="47"/>
      <c r="Z54" s="47"/>
      <c r="AA54" s="47"/>
      <c r="AB54" s="47"/>
      <c r="AC54" s="48"/>
    </row>
    <row r="55" spans="1:29" x14ac:dyDescent="0.25">
      <c r="A55" s="162" t="s">
        <v>209</v>
      </c>
      <c r="B55" s="49">
        <v>19</v>
      </c>
      <c r="C55" s="44" t="s">
        <v>635</v>
      </c>
      <c r="D55" s="44" t="s">
        <v>813</v>
      </c>
      <c r="E55" s="44" t="s">
        <v>506</v>
      </c>
      <c r="F55" s="50" t="s">
        <v>545</v>
      </c>
      <c r="G55" s="46">
        <v>1</v>
      </c>
      <c r="H55" s="46"/>
      <c r="I55" s="46">
        <v>1</v>
      </c>
      <c r="J55" s="46">
        <v>1</v>
      </c>
      <c r="K55" s="46">
        <v>1</v>
      </c>
      <c r="L55" s="46">
        <v>1</v>
      </c>
      <c r="M55" s="46"/>
      <c r="N55" s="46">
        <v>1</v>
      </c>
      <c r="O55" s="46">
        <v>1</v>
      </c>
      <c r="P55" s="46">
        <v>1</v>
      </c>
      <c r="Q55" s="46"/>
      <c r="R55" s="46">
        <v>1</v>
      </c>
      <c r="S55" s="46"/>
      <c r="T55" s="46">
        <v>1</v>
      </c>
      <c r="U55" s="46"/>
      <c r="V55" s="46"/>
      <c r="W55" s="46"/>
      <c r="X55" s="43">
        <v>1</v>
      </c>
      <c r="Y55" s="63"/>
      <c r="Z55" s="63"/>
      <c r="AA55" s="63"/>
      <c r="AB55" s="63" t="s">
        <v>639</v>
      </c>
      <c r="AC55" s="64"/>
    </row>
    <row r="56" spans="1:29" x14ac:dyDescent="0.25">
      <c r="A56" s="162" t="s">
        <v>210</v>
      </c>
      <c r="B56" s="43">
        <v>19</v>
      </c>
      <c r="C56" s="57" t="s">
        <v>634</v>
      </c>
      <c r="D56" s="57" t="s">
        <v>813</v>
      </c>
      <c r="E56" s="44" t="s">
        <v>507</v>
      </c>
      <c r="F56" s="50" t="s">
        <v>513</v>
      </c>
      <c r="G56" s="43">
        <v>1</v>
      </c>
      <c r="H56" s="43">
        <v>1</v>
      </c>
      <c r="I56" s="43">
        <v>1</v>
      </c>
      <c r="J56" s="43">
        <v>1</v>
      </c>
      <c r="K56" s="43">
        <v>1</v>
      </c>
      <c r="L56" s="43">
        <v>1</v>
      </c>
      <c r="M56" s="46"/>
      <c r="N56" s="46">
        <v>1</v>
      </c>
      <c r="O56" s="46">
        <v>1</v>
      </c>
      <c r="P56" s="46">
        <v>1</v>
      </c>
      <c r="Q56" s="46"/>
      <c r="R56" s="46">
        <v>1</v>
      </c>
      <c r="S56" s="46"/>
      <c r="T56" s="46">
        <v>1</v>
      </c>
      <c r="U56" s="46"/>
      <c r="V56" s="46"/>
      <c r="W56" s="46"/>
      <c r="X56" s="43">
        <v>1</v>
      </c>
      <c r="Y56" s="47"/>
      <c r="Z56" s="47"/>
      <c r="AA56" s="47"/>
      <c r="AB56" s="47" t="s">
        <v>639</v>
      </c>
      <c r="AC56" s="48"/>
    </row>
    <row r="57" spans="1:29" s="150" customFormat="1" x14ac:dyDescent="0.25">
      <c r="A57" s="111" t="s">
        <v>656</v>
      </c>
      <c r="B57" s="157">
        <v>19</v>
      </c>
      <c r="C57" s="200" t="s">
        <v>533</v>
      </c>
      <c r="D57" s="200" t="s">
        <v>813</v>
      </c>
      <c r="E57" s="200"/>
      <c r="F57" s="200" t="s">
        <v>513</v>
      </c>
      <c r="G57" s="157">
        <v>1</v>
      </c>
      <c r="H57" s="157">
        <v>1</v>
      </c>
      <c r="I57" s="157">
        <v>1</v>
      </c>
      <c r="J57" s="157">
        <v>1</v>
      </c>
      <c r="K57" s="157">
        <v>1</v>
      </c>
      <c r="L57" s="157">
        <v>1</v>
      </c>
      <c r="M57" s="158"/>
      <c r="N57" s="158">
        <v>1</v>
      </c>
      <c r="O57" s="158">
        <v>1</v>
      </c>
      <c r="P57" s="158">
        <v>1</v>
      </c>
      <c r="Q57" s="158"/>
      <c r="R57" s="158">
        <v>1</v>
      </c>
      <c r="S57" s="158"/>
      <c r="T57" s="158">
        <v>1</v>
      </c>
      <c r="U57" s="158"/>
      <c r="V57" s="158"/>
      <c r="W57" s="158"/>
      <c r="X57" s="157">
        <v>1</v>
      </c>
      <c r="Y57" s="159"/>
      <c r="Z57" s="159"/>
      <c r="AA57" s="159"/>
      <c r="AB57" s="159"/>
      <c r="AC57" s="160"/>
    </row>
    <row r="58" spans="1:29" s="150" customFormat="1" x14ac:dyDescent="0.25">
      <c r="A58" s="111" t="s">
        <v>657</v>
      </c>
      <c r="B58" s="157">
        <v>19</v>
      </c>
      <c r="C58" s="200" t="s">
        <v>532</v>
      </c>
      <c r="D58" s="200" t="s">
        <v>813</v>
      </c>
      <c r="E58" s="200"/>
      <c r="F58" s="200" t="s">
        <v>545</v>
      </c>
      <c r="G58" s="157">
        <v>1</v>
      </c>
      <c r="H58" s="157"/>
      <c r="I58" s="157">
        <v>1</v>
      </c>
      <c r="J58" s="157">
        <v>1</v>
      </c>
      <c r="K58" s="157">
        <v>1</v>
      </c>
      <c r="L58" s="157">
        <v>1</v>
      </c>
      <c r="M58" s="158"/>
      <c r="N58" s="158">
        <v>1</v>
      </c>
      <c r="O58" s="158">
        <v>1</v>
      </c>
      <c r="P58" s="158">
        <v>1</v>
      </c>
      <c r="Q58" s="158"/>
      <c r="R58" s="158"/>
      <c r="S58" s="158"/>
      <c r="T58" s="158">
        <v>1</v>
      </c>
      <c r="U58" s="158"/>
      <c r="V58" s="158"/>
      <c r="W58" s="158"/>
      <c r="X58" s="157">
        <v>1</v>
      </c>
      <c r="Y58" s="159"/>
      <c r="Z58" s="159"/>
      <c r="AA58" s="159"/>
      <c r="AB58" s="159"/>
      <c r="AC58" s="160"/>
    </row>
    <row r="59" spans="1:29" s="150" customFormat="1" x14ac:dyDescent="0.25">
      <c r="A59" s="111" t="s">
        <v>658</v>
      </c>
      <c r="B59" s="157">
        <v>19</v>
      </c>
      <c r="C59" s="200" t="s">
        <v>533</v>
      </c>
      <c r="D59" s="200" t="s">
        <v>813</v>
      </c>
      <c r="E59" s="200"/>
      <c r="F59" s="200" t="s">
        <v>513</v>
      </c>
      <c r="G59" s="157">
        <v>1</v>
      </c>
      <c r="H59" s="157">
        <v>1</v>
      </c>
      <c r="I59" s="157">
        <v>1</v>
      </c>
      <c r="J59" s="157">
        <v>1</v>
      </c>
      <c r="K59" s="157">
        <v>1</v>
      </c>
      <c r="L59" s="157">
        <v>1</v>
      </c>
      <c r="M59" s="158"/>
      <c r="N59" s="158">
        <v>1</v>
      </c>
      <c r="O59" s="158">
        <v>1</v>
      </c>
      <c r="P59" s="158">
        <v>1</v>
      </c>
      <c r="Q59" s="158"/>
      <c r="R59" s="158">
        <v>1</v>
      </c>
      <c r="S59" s="158"/>
      <c r="T59" s="158">
        <v>1</v>
      </c>
      <c r="U59" s="158"/>
      <c r="V59" s="158"/>
      <c r="W59" s="158"/>
      <c r="X59" s="157">
        <v>1</v>
      </c>
      <c r="Y59" s="159"/>
      <c r="Z59" s="159"/>
      <c r="AA59" s="159"/>
      <c r="AB59" s="159"/>
      <c r="AC59" s="160"/>
    </row>
    <row r="60" spans="1:29" s="150" customFormat="1" x14ac:dyDescent="0.25">
      <c r="A60" s="111" t="s">
        <v>659</v>
      </c>
      <c r="B60" s="157">
        <v>19</v>
      </c>
      <c r="C60" s="200" t="s">
        <v>532</v>
      </c>
      <c r="D60" s="200" t="s">
        <v>813</v>
      </c>
      <c r="E60" s="200"/>
      <c r="F60" s="200" t="s">
        <v>545</v>
      </c>
      <c r="G60" s="157">
        <v>1</v>
      </c>
      <c r="H60" s="157"/>
      <c r="I60" s="157">
        <v>1</v>
      </c>
      <c r="J60" s="157">
        <v>1</v>
      </c>
      <c r="K60" s="157">
        <v>1</v>
      </c>
      <c r="L60" s="157">
        <v>1</v>
      </c>
      <c r="M60" s="158"/>
      <c r="N60" s="158">
        <v>1</v>
      </c>
      <c r="O60" s="158">
        <v>1</v>
      </c>
      <c r="P60" s="158">
        <v>1</v>
      </c>
      <c r="Q60" s="158"/>
      <c r="R60" s="158"/>
      <c r="S60" s="158"/>
      <c r="T60" s="158">
        <v>1</v>
      </c>
      <c r="U60" s="158"/>
      <c r="V60" s="158"/>
      <c r="W60" s="158"/>
      <c r="X60" s="157">
        <v>1</v>
      </c>
      <c r="Y60" s="159"/>
      <c r="Z60" s="159"/>
      <c r="AA60" s="159"/>
      <c r="AB60" s="159"/>
      <c r="AC60" s="160"/>
    </row>
    <row r="61" spans="1:29" s="150" customFormat="1" x14ac:dyDescent="0.25">
      <c r="A61" s="111" t="s">
        <v>660</v>
      </c>
      <c r="B61" s="157">
        <v>19</v>
      </c>
      <c r="C61" s="200" t="s">
        <v>533</v>
      </c>
      <c r="D61" s="200" t="s">
        <v>813</v>
      </c>
      <c r="E61" s="200"/>
      <c r="F61" s="200" t="s">
        <v>513</v>
      </c>
      <c r="G61" s="157">
        <v>1</v>
      </c>
      <c r="H61" s="157">
        <v>1</v>
      </c>
      <c r="I61" s="157">
        <v>1</v>
      </c>
      <c r="J61" s="157">
        <v>1</v>
      </c>
      <c r="K61" s="157">
        <v>1</v>
      </c>
      <c r="L61" s="157">
        <v>1</v>
      </c>
      <c r="M61" s="158"/>
      <c r="N61" s="158">
        <v>1</v>
      </c>
      <c r="O61" s="158">
        <v>1</v>
      </c>
      <c r="P61" s="158">
        <v>1</v>
      </c>
      <c r="Q61" s="158"/>
      <c r="R61" s="158">
        <v>1</v>
      </c>
      <c r="S61" s="158"/>
      <c r="T61" s="158">
        <v>1</v>
      </c>
      <c r="U61" s="158"/>
      <c r="V61" s="158"/>
      <c r="W61" s="158"/>
      <c r="X61" s="157">
        <v>1</v>
      </c>
      <c r="Y61" s="159"/>
      <c r="Z61" s="159"/>
      <c r="AA61" s="159"/>
      <c r="AB61" s="159"/>
      <c r="AC61" s="160"/>
    </row>
    <row r="62" spans="1:29" s="150" customFormat="1" x14ac:dyDescent="0.25">
      <c r="A62" s="111" t="s">
        <v>661</v>
      </c>
      <c r="B62" s="157">
        <v>19</v>
      </c>
      <c r="C62" s="200" t="s">
        <v>532</v>
      </c>
      <c r="D62" s="200" t="s">
        <v>813</v>
      </c>
      <c r="E62" s="200"/>
      <c r="F62" s="200" t="s">
        <v>545</v>
      </c>
      <c r="G62" s="157">
        <v>1</v>
      </c>
      <c r="H62" s="157"/>
      <c r="I62" s="157">
        <v>1</v>
      </c>
      <c r="J62" s="157">
        <v>1</v>
      </c>
      <c r="K62" s="157">
        <v>1</v>
      </c>
      <c r="L62" s="157">
        <v>1</v>
      </c>
      <c r="M62" s="158"/>
      <c r="N62" s="158">
        <v>1</v>
      </c>
      <c r="O62" s="158">
        <v>1</v>
      </c>
      <c r="P62" s="158">
        <v>1</v>
      </c>
      <c r="Q62" s="158"/>
      <c r="R62" s="158"/>
      <c r="S62" s="158"/>
      <c r="T62" s="158">
        <v>1</v>
      </c>
      <c r="U62" s="158"/>
      <c r="V62" s="158"/>
      <c r="W62" s="158"/>
      <c r="X62" s="157">
        <v>1</v>
      </c>
      <c r="Y62" s="159"/>
      <c r="Z62" s="159"/>
      <c r="AA62" s="159"/>
      <c r="AB62" s="159"/>
      <c r="AC62" s="160"/>
    </row>
    <row r="63" spans="1:29" s="150" customFormat="1" x14ac:dyDescent="0.25">
      <c r="A63" s="111" t="s">
        <v>662</v>
      </c>
      <c r="B63" s="157">
        <v>19</v>
      </c>
      <c r="C63" s="200" t="s">
        <v>533</v>
      </c>
      <c r="D63" s="200" t="s">
        <v>813</v>
      </c>
      <c r="E63" s="200"/>
      <c r="F63" s="200" t="s">
        <v>513</v>
      </c>
      <c r="G63" s="157">
        <v>1</v>
      </c>
      <c r="H63" s="157">
        <v>1</v>
      </c>
      <c r="I63" s="157">
        <v>1</v>
      </c>
      <c r="J63" s="157">
        <v>1</v>
      </c>
      <c r="K63" s="157">
        <v>1</v>
      </c>
      <c r="L63" s="157">
        <v>1</v>
      </c>
      <c r="M63" s="158"/>
      <c r="N63" s="158">
        <v>1</v>
      </c>
      <c r="O63" s="158">
        <v>1</v>
      </c>
      <c r="P63" s="158">
        <v>1</v>
      </c>
      <c r="Q63" s="158"/>
      <c r="R63" s="158">
        <v>1</v>
      </c>
      <c r="S63" s="158"/>
      <c r="T63" s="158">
        <v>1</v>
      </c>
      <c r="U63" s="158"/>
      <c r="V63" s="158"/>
      <c r="W63" s="158"/>
      <c r="X63" s="157">
        <v>1</v>
      </c>
      <c r="Y63" s="159"/>
      <c r="Z63" s="159"/>
      <c r="AA63" s="159"/>
      <c r="AB63" s="159"/>
      <c r="AC63" s="160"/>
    </row>
    <row r="64" spans="1:29" s="150" customFormat="1" x14ac:dyDescent="0.25">
      <c r="A64" s="111" t="s">
        <v>663</v>
      </c>
      <c r="B64" s="157">
        <v>19</v>
      </c>
      <c r="C64" s="200" t="s">
        <v>532</v>
      </c>
      <c r="D64" s="200" t="s">
        <v>813</v>
      </c>
      <c r="E64" s="200"/>
      <c r="F64" s="200" t="s">
        <v>545</v>
      </c>
      <c r="G64" s="157">
        <v>1</v>
      </c>
      <c r="H64" s="157"/>
      <c r="I64" s="157">
        <v>1</v>
      </c>
      <c r="J64" s="157">
        <v>1</v>
      </c>
      <c r="K64" s="157">
        <v>1</v>
      </c>
      <c r="L64" s="157">
        <v>1</v>
      </c>
      <c r="M64" s="158"/>
      <c r="N64" s="158">
        <v>1</v>
      </c>
      <c r="O64" s="158">
        <v>1</v>
      </c>
      <c r="P64" s="158">
        <v>1</v>
      </c>
      <c r="Q64" s="158"/>
      <c r="R64" s="158"/>
      <c r="S64" s="158"/>
      <c r="T64" s="158">
        <v>1</v>
      </c>
      <c r="U64" s="158"/>
      <c r="V64" s="158"/>
      <c r="W64" s="158"/>
      <c r="X64" s="157">
        <v>1</v>
      </c>
      <c r="Y64" s="159"/>
      <c r="Z64" s="159"/>
      <c r="AA64" s="159"/>
      <c r="AB64" s="159"/>
      <c r="AC64" s="160"/>
    </row>
    <row r="65" spans="1:29" x14ac:dyDescent="0.25">
      <c r="A65" s="162" t="s">
        <v>211</v>
      </c>
      <c r="B65" s="43">
        <v>19</v>
      </c>
      <c r="C65" s="57" t="s">
        <v>634</v>
      </c>
      <c r="D65" s="57" t="s">
        <v>813</v>
      </c>
      <c r="E65" s="44" t="s">
        <v>507</v>
      </c>
      <c r="F65" s="47">
        <v>1</v>
      </c>
      <c r="G65" s="43">
        <v>1</v>
      </c>
      <c r="H65" s="43">
        <v>1</v>
      </c>
      <c r="I65" s="43">
        <v>1</v>
      </c>
      <c r="J65" s="43">
        <v>1</v>
      </c>
      <c r="K65" s="43">
        <v>1</v>
      </c>
      <c r="L65" s="43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3"/>
      <c r="Y65" s="47"/>
      <c r="Z65" s="47"/>
      <c r="AA65" s="47"/>
      <c r="AB65" s="47"/>
      <c r="AC65" s="48"/>
    </row>
    <row r="66" spans="1:29" x14ac:dyDescent="0.25">
      <c r="A66" s="99" t="s">
        <v>212</v>
      </c>
      <c r="B66" s="43" t="s">
        <v>563</v>
      </c>
      <c r="C66" s="57" t="s">
        <v>532</v>
      </c>
      <c r="D66" s="57" t="s">
        <v>813</v>
      </c>
      <c r="E66" s="44" t="s">
        <v>506</v>
      </c>
      <c r="F66" s="47">
        <v>2</v>
      </c>
      <c r="G66" s="43">
        <v>1</v>
      </c>
      <c r="H66" s="43"/>
      <c r="I66" s="46">
        <v>1</v>
      </c>
      <c r="J66" s="46">
        <v>1</v>
      </c>
      <c r="K66" s="46">
        <v>1</v>
      </c>
      <c r="L66" s="43">
        <v>1</v>
      </c>
      <c r="M66" s="46"/>
      <c r="N66" s="46">
        <v>1</v>
      </c>
      <c r="O66" s="46">
        <v>1</v>
      </c>
      <c r="P66" s="46">
        <v>1</v>
      </c>
      <c r="Q66" s="46"/>
      <c r="R66" s="46"/>
      <c r="S66" s="46"/>
      <c r="T66" s="46">
        <v>1</v>
      </c>
      <c r="U66" s="46"/>
      <c r="V66" s="46"/>
      <c r="W66" s="46"/>
      <c r="X66" s="43">
        <v>1</v>
      </c>
      <c r="Y66" s="47"/>
      <c r="Z66" s="47"/>
      <c r="AA66" s="47"/>
      <c r="AB66" s="47" t="s">
        <v>639</v>
      </c>
      <c r="AC66" s="48"/>
    </row>
    <row r="67" spans="1:29" x14ac:dyDescent="0.25">
      <c r="A67" s="162" t="s">
        <v>213</v>
      </c>
      <c r="B67" s="49">
        <v>19</v>
      </c>
      <c r="C67" s="57" t="s">
        <v>634</v>
      </c>
      <c r="D67" s="57" t="s">
        <v>813</v>
      </c>
      <c r="E67" s="44" t="s">
        <v>507</v>
      </c>
      <c r="F67" s="47">
        <v>1</v>
      </c>
      <c r="G67" s="43">
        <v>1</v>
      </c>
      <c r="H67" s="43">
        <v>1</v>
      </c>
      <c r="I67" s="43">
        <v>1</v>
      </c>
      <c r="J67" s="43">
        <v>1</v>
      </c>
      <c r="K67" s="43">
        <v>1</v>
      </c>
      <c r="L67" s="43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3"/>
      <c r="Y67" s="47"/>
      <c r="Z67" s="47"/>
      <c r="AA67" s="47"/>
      <c r="AB67" s="47" t="s">
        <v>639</v>
      </c>
      <c r="AC67" s="48"/>
    </row>
    <row r="68" spans="1:29" x14ac:dyDescent="0.25">
      <c r="A68" s="162" t="s">
        <v>214</v>
      </c>
      <c r="B68" s="49">
        <v>19</v>
      </c>
      <c r="C68" s="44" t="s">
        <v>635</v>
      </c>
      <c r="D68" s="44" t="s">
        <v>813</v>
      </c>
      <c r="E68" s="44" t="s">
        <v>506</v>
      </c>
      <c r="F68" s="50">
        <v>2</v>
      </c>
      <c r="G68" s="46">
        <v>1</v>
      </c>
      <c r="H68" s="46"/>
      <c r="I68" s="46">
        <v>1</v>
      </c>
      <c r="J68" s="46">
        <v>1</v>
      </c>
      <c r="K68" s="46">
        <v>1</v>
      </c>
      <c r="L68" s="46">
        <v>1</v>
      </c>
      <c r="M68" s="46"/>
      <c r="N68" s="46">
        <v>1</v>
      </c>
      <c r="O68" s="46">
        <v>1</v>
      </c>
      <c r="P68" s="46">
        <v>1</v>
      </c>
      <c r="Q68" s="46"/>
      <c r="R68" s="46"/>
      <c r="S68" s="46"/>
      <c r="T68" s="46">
        <v>1</v>
      </c>
      <c r="U68" s="46"/>
      <c r="V68" s="46"/>
      <c r="W68" s="46"/>
      <c r="X68" s="43">
        <v>1</v>
      </c>
      <c r="Y68" s="63"/>
      <c r="Z68" s="63"/>
      <c r="AA68" s="63"/>
      <c r="AB68" s="63"/>
      <c r="AC68" s="64"/>
    </row>
    <row r="69" spans="1:29" x14ac:dyDescent="0.25">
      <c r="A69" s="162" t="s">
        <v>218</v>
      </c>
      <c r="B69" s="49">
        <v>20</v>
      </c>
      <c r="C69" s="57" t="s">
        <v>634</v>
      </c>
      <c r="D69" s="57" t="s">
        <v>813</v>
      </c>
      <c r="E69" s="44" t="s">
        <v>507</v>
      </c>
      <c r="F69" s="50" t="s">
        <v>513</v>
      </c>
      <c r="G69" s="43">
        <v>1</v>
      </c>
      <c r="H69" s="43">
        <v>1</v>
      </c>
      <c r="I69" s="43">
        <v>1</v>
      </c>
      <c r="J69" s="43">
        <v>1</v>
      </c>
      <c r="K69" s="43">
        <v>1</v>
      </c>
      <c r="L69" s="43">
        <v>1</v>
      </c>
      <c r="M69" s="46"/>
      <c r="N69" s="46">
        <v>1</v>
      </c>
      <c r="O69" s="46">
        <v>1</v>
      </c>
      <c r="P69" s="46">
        <v>1</v>
      </c>
      <c r="Q69" s="46"/>
      <c r="R69" s="46">
        <v>1</v>
      </c>
      <c r="S69" s="46"/>
      <c r="T69" s="46">
        <v>1</v>
      </c>
      <c r="U69" s="46"/>
      <c r="V69" s="46"/>
      <c r="W69" s="46"/>
      <c r="X69" s="43">
        <v>1</v>
      </c>
      <c r="Y69" s="47"/>
      <c r="Z69" s="47"/>
      <c r="AA69" s="47"/>
      <c r="AB69" s="47" t="s">
        <v>639</v>
      </c>
      <c r="AC69" s="48"/>
    </row>
    <row r="70" spans="1:29" x14ac:dyDescent="0.25">
      <c r="A70" s="162" t="s">
        <v>219</v>
      </c>
      <c r="B70" s="49">
        <v>20</v>
      </c>
      <c r="C70" s="57" t="s">
        <v>634</v>
      </c>
      <c r="D70" s="57" t="s">
        <v>813</v>
      </c>
      <c r="E70" s="44" t="s">
        <v>507</v>
      </c>
      <c r="F70" s="50" t="s">
        <v>513</v>
      </c>
      <c r="G70" s="43">
        <v>1</v>
      </c>
      <c r="H70" s="43">
        <v>1</v>
      </c>
      <c r="I70" s="43">
        <v>1</v>
      </c>
      <c r="J70" s="43">
        <v>1</v>
      </c>
      <c r="K70" s="43">
        <v>1</v>
      </c>
      <c r="L70" s="43">
        <v>1</v>
      </c>
      <c r="M70" s="46"/>
      <c r="N70" s="46">
        <v>1</v>
      </c>
      <c r="O70" s="46">
        <v>1</v>
      </c>
      <c r="P70" s="46">
        <v>1</v>
      </c>
      <c r="Q70" s="46"/>
      <c r="R70" s="46">
        <v>1</v>
      </c>
      <c r="S70" s="46"/>
      <c r="T70" s="46">
        <v>1</v>
      </c>
      <c r="U70" s="46"/>
      <c r="V70" s="46"/>
      <c r="W70" s="46"/>
      <c r="X70" s="43">
        <v>1</v>
      </c>
      <c r="Y70" s="47"/>
      <c r="Z70" s="47"/>
      <c r="AA70" s="47"/>
      <c r="AB70" s="47"/>
      <c r="AC70" s="48"/>
    </row>
    <row r="71" spans="1:29" x14ac:dyDescent="0.25">
      <c r="A71" s="162" t="s">
        <v>220</v>
      </c>
      <c r="B71" s="49">
        <v>20</v>
      </c>
      <c r="C71" s="44" t="s">
        <v>635</v>
      </c>
      <c r="D71" s="44" t="s">
        <v>813</v>
      </c>
      <c r="E71" s="57" t="s">
        <v>506</v>
      </c>
      <c r="F71" s="50" t="s">
        <v>545</v>
      </c>
      <c r="G71" s="46">
        <v>1</v>
      </c>
      <c r="H71" s="46"/>
      <c r="I71" s="46">
        <v>1</v>
      </c>
      <c r="J71" s="46">
        <v>1</v>
      </c>
      <c r="K71" s="46">
        <v>1</v>
      </c>
      <c r="L71" s="46">
        <v>1</v>
      </c>
      <c r="M71" s="46"/>
      <c r="N71" s="46">
        <v>1</v>
      </c>
      <c r="O71" s="46">
        <v>1</v>
      </c>
      <c r="P71" s="46">
        <v>1</v>
      </c>
      <c r="Q71" s="46"/>
      <c r="R71" s="46">
        <v>1</v>
      </c>
      <c r="S71" s="46"/>
      <c r="T71" s="46">
        <v>1</v>
      </c>
      <c r="U71" s="46"/>
      <c r="V71" s="46"/>
      <c r="W71" s="46"/>
      <c r="X71" s="43">
        <v>1</v>
      </c>
      <c r="Y71" s="63"/>
      <c r="Z71" s="63"/>
      <c r="AA71" s="63"/>
      <c r="AB71" s="63"/>
      <c r="AC71" s="64"/>
    </row>
    <row r="72" spans="1:29" x14ac:dyDescent="0.25">
      <c r="A72" s="162" t="s">
        <v>221</v>
      </c>
      <c r="B72" s="49">
        <v>20</v>
      </c>
      <c r="C72" s="57" t="s">
        <v>634</v>
      </c>
      <c r="D72" s="57" t="s">
        <v>813</v>
      </c>
      <c r="E72" s="44" t="s">
        <v>507</v>
      </c>
      <c r="F72" s="50">
        <v>1</v>
      </c>
      <c r="G72" s="43">
        <v>1</v>
      </c>
      <c r="H72" s="43">
        <v>1</v>
      </c>
      <c r="I72" s="43">
        <v>1</v>
      </c>
      <c r="J72" s="43">
        <v>1</v>
      </c>
      <c r="K72" s="43">
        <v>1</v>
      </c>
      <c r="L72" s="43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3"/>
      <c r="Y72" s="47"/>
      <c r="Z72" s="47"/>
      <c r="AA72" s="47"/>
      <c r="AB72" s="47" t="s">
        <v>639</v>
      </c>
      <c r="AC72" s="48"/>
    </row>
    <row r="73" spans="1:29" x14ac:dyDescent="0.25">
      <c r="A73" s="162" t="s">
        <v>222</v>
      </c>
      <c r="B73" s="49">
        <v>20</v>
      </c>
      <c r="C73" s="44" t="s">
        <v>635</v>
      </c>
      <c r="D73" s="44" t="s">
        <v>813</v>
      </c>
      <c r="E73" s="57" t="s">
        <v>506</v>
      </c>
      <c r="F73" s="50" t="s">
        <v>545</v>
      </c>
      <c r="G73" s="46">
        <v>1</v>
      </c>
      <c r="H73" s="46"/>
      <c r="I73" s="46">
        <v>1</v>
      </c>
      <c r="J73" s="46">
        <v>1</v>
      </c>
      <c r="K73" s="46">
        <v>1</v>
      </c>
      <c r="L73" s="46">
        <v>1</v>
      </c>
      <c r="M73" s="46"/>
      <c r="N73" s="46">
        <v>1</v>
      </c>
      <c r="O73" s="46">
        <v>1</v>
      </c>
      <c r="P73" s="46">
        <v>1</v>
      </c>
      <c r="Q73" s="46"/>
      <c r="R73" s="46"/>
      <c r="S73" s="46"/>
      <c r="T73" s="46">
        <v>1</v>
      </c>
      <c r="U73" s="46"/>
      <c r="V73" s="46"/>
      <c r="W73" s="46"/>
      <c r="X73" s="43">
        <v>1</v>
      </c>
      <c r="Y73" s="63"/>
      <c r="Z73" s="63"/>
      <c r="AA73" s="63"/>
      <c r="AB73" s="63"/>
      <c r="AC73" s="64"/>
    </row>
    <row r="74" spans="1:29" x14ac:dyDescent="0.25">
      <c r="A74" s="162" t="s">
        <v>223</v>
      </c>
      <c r="B74" s="49">
        <v>20</v>
      </c>
      <c r="C74" s="57" t="s">
        <v>634</v>
      </c>
      <c r="D74" s="57" t="s">
        <v>813</v>
      </c>
      <c r="E74" s="44" t="s">
        <v>507</v>
      </c>
      <c r="F74" s="47">
        <v>1</v>
      </c>
      <c r="G74" s="43">
        <v>1</v>
      </c>
      <c r="H74" s="43">
        <v>1</v>
      </c>
      <c r="I74" s="43">
        <v>1</v>
      </c>
      <c r="J74" s="43">
        <v>1</v>
      </c>
      <c r="K74" s="43">
        <v>1</v>
      </c>
      <c r="L74" s="43">
        <v>1</v>
      </c>
      <c r="M74" s="46"/>
      <c r="N74" s="46">
        <v>1</v>
      </c>
      <c r="O74" s="46">
        <v>1</v>
      </c>
      <c r="P74" s="46">
        <v>1</v>
      </c>
      <c r="Q74" s="46"/>
      <c r="R74" s="46">
        <v>1</v>
      </c>
      <c r="S74" s="46"/>
      <c r="T74" s="46">
        <v>1</v>
      </c>
      <c r="U74" s="46"/>
      <c r="V74" s="46"/>
      <c r="W74" s="46"/>
      <c r="X74" s="43">
        <v>1</v>
      </c>
      <c r="Y74" s="47"/>
      <c r="Z74" s="47"/>
      <c r="AA74" s="47"/>
      <c r="AB74" s="47"/>
      <c r="AC74" s="48"/>
    </row>
    <row r="75" spans="1:29" x14ac:dyDescent="0.25">
      <c r="A75" s="162" t="s">
        <v>34</v>
      </c>
      <c r="B75" s="43">
        <v>10</v>
      </c>
      <c r="C75" s="44" t="s">
        <v>637</v>
      </c>
      <c r="D75" s="44" t="s">
        <v>813</v>
      </c>
      <c r="E75" s="44" t="s">
        <v>504</v>
      </c>
      <c r="F75" s="47" t="s">
        <v>504</v>
      </c>
      <c r="G75" s="46">
        <v>1</v>
      </c>
      <c r="H75" s="46"/>
      <c r="I75" s="46">
        <v>1</v>
      </c>
      <c r="J75" s="46">
        <v>1</v>
      </c>
      <c r="K75" s="46">
        <v>1</v>
      </c>
      <c r="L75" s="46">
        <v>1</v>
      </c>
      <c r="M75" s="46"/>
      <c r="N75" s="46">
        <v>1</v>
      </c>
      <c r="O75" s="46">
        <v>1</v>
      </c>
      <c r="P75" s="46">
        <v>1</v>
      </c>
      <c r="Q75" s="46"/>
      <c r="R75" s="46"/>
      <c r="S75" s="46"/>
      <c r="T75" s="46">
        <v>1</v>
      </c>
      <c r="U75" s="46"/>
      <c r="V75" s="46"/>
      <c r="W75" s="46"/>
      <c r="X75" s="43">
        <v>1</v>
      </c>
      <c r="Y75" s="63"/>
      <c r="Z75" s="63"/>
      <c r="AA75" s="63"/>
      <c r="AB75" s="63">
        <v>1</v>
      </c>
      <c r="AC75" s="64"/>
    </row>
    <row r="76" spans="1:29" x14ac:dyDescent="0.25">
      <c r="A76" s="162" t="s">
        <v>35</v>
      </c>
      <c r="B76" s="43">
        <v>10</v>
      </c>
      <c r="C76" s="44" t="s">
        <v>637</v>
      </c>
      <c r="D76" s="44" t="s">
        <v>813</v>
      </c>
      <c r="E76" s="44" t="s">
        <v>504</v>
      </c>
      <c r="F76" s="47" t="s">
        <v>504</v>
      </c>
      <c r="G76" s="46">
        <v>1</v>
      </c>
      <c r="H76" s="46"/>
      <c r="I76" s="46">
        <v>1</v>
      </c>
      <c r="J76" s="46">
        <v>1</v>
      </c>
      <c r="K76" s="46">
        <v>1</v>
      </c>
      <c r="L76" s="46">
        <v>1</v>
      </c>
      <c r="M76" s="46"/>
      <c r="N76" s="46">
        <v>1</v>
      </c>
      <c r="O76" s="46">
        <v>1</v>
      </c>
      <c r="P76" s="46">
        <v>1</v>
      </c>
      <c r="Q76" s="46"/>
      <c r="R76" s="46"/>
      <c r="S76" s="46"/>
      <c r="T76" s="46">
        <v>1</v>
      </c>
      <c r="U76" s="46"/>
      <c r="V76" s="46"/>
      <c r="W76" s="46"/>
      <c r="X76" s="43">
        <v>1</v>
      </c>
      <c r="Y76" s="63"/>
      <c r="Z76" s="63"/>
      <c r="AA76" s="63"/>
      <c r="AB76" s="47">
        <v>1</v>
      </c>
      <c r="AC76" s="64"/>
    </row>
    <row r="77" spans="1:29" s="150" customFormat="1" x14ac:dyDescent="0.25">
      <c r="A77" s="111" t="s">
        <v>40</v>
      </c>
      <c r="B77" s="154">
        <v>16</v>
      </c>
      <c r="C77" s="155" t="s">
        <v>537</v>
      </c>
      <c r="D77" s="155" t="s">
        <v>813</v>
      </c>
      <c r="E77" s="155" t="s">
        <v>507</v>
      </c>
      <c r="F77" s="159">
        <v>1</v>
      </c>
      <c r="G77" s="158">
        <v>1</v>
      </c>
      <c r="H77" s="158">
        <v>1</v>
      </c>
      <c r="I77" s="158">
        <v>1</v>
      </c>
      <c r="J77" s="158">
        <v>1</v>
      </c>
      <c r="K77" s="158">
        <v>1</v>
      </c>
      <c r="L77" s="158"/>
      <c r="M77" s="158"/>
      <c r="N77" s="158"/>
      <c r="O77" s="158"/>
      <c r="P77" s="158"/>
      <c r="Q77" s="158"/>
      <c r="R77" s="158"/>
      <c r="S77" s="158"/>
      <c r="T77" s="158"/>
      <c r="U77" s="158"/>
      <c r="V77" s="158"/>
      <c r="W77" s="158"/>
      <c r="X77" s="157"/>
      <c r="Y77" s="164"/>
      <c r="Z77" s="164">
        <v>1</v>
      </c>
      <c r="AA77" s="164"/>
      <c r="AB77" s="159">
        <v>1</v>
      </c>
      <c r="AC77" s="165"/>
    </row>
    <row r="78" spans="1:29" s="150" customFormat="1" x14ac:dyDescent="0.25">
      <c r="A78" s="111" t="s">
        <v>41</v>
      </c>
      <c r="B78" s="154">
        <v>16</v>
      </c>
      <c r="C78" s="155" t="s">
        <v>537</v>
      </c>
      <c r="D78" s="155" t="s">
        <v>813</v>
      </c>
      <c r="E78" s="155" t="s">
        <v>507</v>
      </c>
      <c r="F78" s="159">
        <v>1</v>
      </c>
      <c r="G78" s="158">
        <v>1</v>
      </c>
      <c r="H78" s="158">
        <v>1</v>
      </c>
      <c r="I78" s="158">
        <v>1</v>
      </c>
      <c r="J78" s="158">
        <v>1</v>
      </c>
      <c r="K78" s="158">
        <v>1</v>
      </c>
      <c r="L78" s="158"/>
      <c r="M78" s="158"/>
      <c r="N78" s="158"/>
      <c r="O78" s="158"/>
      <c r="P78" s="158"/>
      <c r="Q78" s="158"/>
      <c r="R78" s="158"/>
      <c r="S78" s="158"/>
      <c r="T78" s="158"/>
      <c r="U78" s="158"/>
      <c r="V78" s="158"/>
      <c r="W78" s="158"/>
      <c r="X78" s="157"/>
      <c r="Y78" s="164"/>
      <c r="Z78" s="164">
        <v>1</v>
      </c>
      <c r="AA78" s="164"/>
      <c r="AB78" s="159">
        <v>1</v>
      </c>
      <c r="AC78" s="165"/>
    </row>
    <row r="79" spans="1:29" s="150" customFormat="1" x14ac:dyDescent="0.25">
      <c r="A79" s="111" t="s">
        <v>42</v>
      </c>
      <c r="B79" s="154">
        <v>16</v>
      </c>
      <c r="C79" s="155" t="s">
        <v>807</v>
      </c>
      <c r="D79" s="155" t="s">
        <v>813</v>
      </c>
      <c r="E79" s="155" t="s">
        <v>507</v>
      </c>
      <c r="F79" s="159">
        <v>1</v>
      </c>
      <c r="G79" s="158">
        <v>1</v>
      </c>
      <c r="H79" s="158">
        <v>1</v>
      </c>
      <c r="I79" s="158">
        <v>1</v>
      </c>
      <c r="J79" s="158">
        <v>1</v>
      </c>
      <c r="K79" s="158">
        <v>1</v>
      </c>
      <c r="L79" s="158"/>
      <c r="M79" s="158"/>
      <c r="N79" s="158"/>
      <c r="O79" s="158"/>
      <c r="P79" s="158"/>
      <c r="Q79" s="158"/>
      <c r="R79" s="158"/>
      <c r="S79" s="158"/>
      <c r="T79" s="158"/>
      <c r="U79" s="158"/>
      <c r="V79" s="158"/>
      <c r="W79" s="158"/>
      <c r="X79" s="157"/>
      <c r="Y79" s="164"/>
      <c r="Z79" s="164">
        <v>1</v>
      </c>
      <c r="AA79" s="164"/>
      <c r="AB79" s="159">
        <v>1</v>
      </c>
      <c r="AC79" s="165"/>
    </row>
    <row r="80" spans="1:29" x14ac:dyDescent="0.25">
      <c r="A80" s="162" t="s">
        <v>44</v>
      </c>
      <c r="B80" s="49">
        <v>9</v>
      </c>
      <c r="C80" s="44" t="s">
        <v>628</v>
      </c>
      <c r="D80" s="44" t="s">
        <v>813</v>
      </c>
      <c r="E80" s="44" t="s">
        <v>507</v>
      </c>
      <c r="F80" s="45">
        <v>1</v>
      </c>
      <c r="G80" s="43">
        <v>1</v>
      </c>
      <c r="H80" s="43">
        <v>1</v>
      </c>
      <c r="I80" s="43">
        <v>1</v>
      </c>
      <c r="J80" s="43">
        <v>1</v>
      </c>
      <c r="K80" s="43"/>
      <c r="L80" s="43">
        <v>1</v>
      </c>
      <c r="M80" s="46"/>
      <c r="N80" s="46">
        <v>1</v>
      </c>
      <c r="O80" s="46">
        <v>1</v>
      </c>
      <c r="P80" s="46">
        <v>1</v>
      </c>
      <c r="Q80" s="46"/>
      <c r="R80" s="46"/>
      <c r="S80" s="46"/>
      <c r="T80" s="46">
        <v>1</v>
      </c>
      <c r="U80" s="46"/>
      <c r="V80" s="46"/>
      <c r="W80" s="46"/>
      <c r="X80" s="43">
        <v>1</v>
      </c>
      <c r="Y80" s="47"/>
      <c r="Z80" s="47"/>
      <c r="AA80" s="47"/>
      <c r="AB80" s="47" t="s">
        <v>639</v>
      </c>
      <c r="AC80" s="48"/>
    </row>
    <row r="81" spans="1:29" x14ac:dyDescent="0.25">
      <c r="A81" s="162" t="s">
        <v>45</v>
      </c>
      <c r="B81" s="49" t="s">
        <v>557</v>
      </c>
      <c r="C81" s="44"/>
      <c r="D81" s="44" t="s">
        <v>813</v>
      </c>
      <c r="E81" s="44" t="s">
        <v>507</v>
      </c>
      <c r="F81" s="45">
        <v>2</v>
      </c>
      <c r="G81" s="43">
        <v>1</v>
      </c>
      <c r="H81" s="43">
        <v>1</v>
      </c>
      <c r="I81" s="43">
        <v>1</v>
      </c>
      <c r="J81" s="43">
        <v>1</v>
      </c>
      <c r="K81" s="43">
        <v>1</v>
      </c>
      <c r="L81" s="43">
        <v>1</v>
      </c>
      <c r="M81" s="46"/>
      <c r="N81" s="46">
        <v>1</v>
      </c>
      <c r="O81" s="46">
        <v>1</v>
      </c>
      <c r="P81" s="46">
        <v>1</v>
      </c>
      <c r="Q81" s="46"/>
      <c r="R81" s="46">
        <v>1</v>
      </c>
      <c r="S81" s="46"/>
      <c r="T81" s="46">
        <v>1</v>
      </c>
      <c r="U81" s="46"/>
      <c r="V81" s="46"/>
      <c r="W81" s="46"/>
      <c r="X81" s="43">
        <v>1</v>
      </c>
      <c r="Y81" s="47"/>
      <c r="Z81" s="47"/>
      <c r="AA81" s="47"/>
      <c r="AB81" s="47" t="s">
        <v>639</v>
      </c>
      <c r="AC81" s="48"/>
    </row>
    <row r="82" spans="1:29" x14ac:dyDescent="0.25">
      <c r="A82" s="162" t="s">
        <v>46</v>
      </c>
      <c r="B82" s="49">
        <v>26</v>
      </c>
      <c r="C82" s="57" t="s">
        <v>632</v>
      </c>
      <c r="D82" s="57" t="s">
        <v>813</v>
      </c>
      <c r="E82" s="44" t="s">
        <v>507</v>
      </c>
      <c r="F82" s="50" t="s">
        <v>513</v>
      </c>
      <c r="G82" s="43">
        <v>1</v>
      </c>
      <c r="H82" s="43">
        <v>1</v>
      </c>
      <c r="I82" s="43">
        <v>1</v>
      </c>
      <c r="J82" s="43">
        <v>1</v>
      </c>
      <c r="K82" s="43">
        <v>1</v>
      </c>
      <c r="L82" s="43"/>
      <c r="M82" s="46"/>
      <c r="N82" s="46"/>
      <c r="O82" s="46"/>
      <c r="P82" s="46"/>
      <c r="Q82" s="46"/>
      <c r="R82" s="46"/>
      <c r="S82" s="46"/>
      <c r="T82" s="46"/>
      <c r="U82" s="46"/>
      <c r="V82" s="46"/>
      <c r="W82" s="46"/>
      <c r="X82" s="43"/>
      <c r="Y82" s="47"/>
      <c r="Z82" s="47"/>
      <c r="AA82" s="47"/>
      <c r="AB82" s="47"/>
      <c r="AC82" s="48"/>
    </row>
    <row r="83" spans="1:29" x14ac:dyDescent="0.25">
      <c r="A83" s="162" t="s">
        <v>47</v>
      </c>
      <c r="B83" s="49">
        <v>26</v>
      </c>
      <c r="C83" s="44" t="s">
        <v>632</v>
      </c>
      <c r="D83" s="44" t="s">
        <v>813</v>
      </c>
      <c r="E83" s="44" t="s">
        <v>507</v>
      </c>
      <c r="F83" s="58">
        <v>1</v>
      </c>
      <c r="G83" s="43">
        <v>1</v>
      </c>
      <c r="H83" s="43">
        <v>1</v>
      </c>
      <c r="I83" s="43">
        <v>1</v>
      </c>
      <c r="J83" s="43">
        <v>1</v>
      </c>
      <c r="K83" s="43">
        <v>1</v>
      </c>
      <c r="L83" s="43">
        <v>1</v>
      </c>
      <c r="M83" s="46"/>
      <c r="N83" s="46">
        <v>1</v>
      </c>
      <c r="O83" s="46">
        <v>1</v>
      </c>
      <c r="P83" s="46">
        <v>1</v>
      </c>
      <c r="Q83" s="46"/>
      <c r="R83" s="46"/>
      <c r="S83" s="46"/>
      <c r="T83" s="46">
        <v>1</v>
      </c>
      <c r="U83" s="46"/>
      <c r="V83" s="46"/>
      <c r="W83" s="46"/>
      <c r="X83" s="43">
        <v>1</v>
      </c>
      <c r="Y83" s="47"/>
      <c r="Z83" s="47"/>
      <c r="AA83" s="47"/>
      <c r="AB83" s="47" t="s">
        <v>639</v>
      </c>
      <c r="AC83" s="48"/>
    </row>
    <row r="84" spans="1:29" x14ac:dyDescent="0.25">
      <c r="A84" s="162" t="s">
        <v>231</v>
      </c>
      <c r="B84" s="49">
        <v>9</v>
      </c>
      <c r="C84" s="44" t="s">
        <v>629</v>
      </c>
      <c r="D84" s="44" t="s">
        <v>813</v>
      </c>
      <c r="E84" s="44" t="s">
        <v>506</v>
      </c>
      <c r="F84" s="43">
        <v>2</v>
      </c>
      <c r="G84" s="46">
        <v>1</v>
      </c>
      <c r="H84" s="46"/>
      <c r="I84" s="46">
        <v>1</v>
      </c>
      <c r="J84" s="46">
        <v>1</v>
      </c>
      <c r="K84" s="46">
        <v>1</v>
      </c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3"/>
      <c r="Y84" s="63"/>
      <c r="Z84" s="63"/>
      <c r="AA84" s="63"/>
      <c r="AB84" s="63" t="s">
        <v>639</v>
      </c>
      <c r="AC84" s="64"/>
    </row>
    <row r="85" spans="1:29" x14ac:dyDescent="0.25">
      <c r="A85" s="162" t="s">
        <v>232</v>
      </c>
      <c r="B85" s="49">
        <v>9</v>
      </c>
      <c r="C85" s="44" t="s">
        <v>628</v>
      </c>
      <c r="D85" s="44" t="s">
        <v>813</v>
      </c>
      <c r="E85" s="44" t="s">
        <v>507</v>
      </c>
      <c r="F85" s="58" t="s">
        <v>513</v>
      </c>
      <c r="G85" s="43">
        <v>1</v>
      </c>
      <c r="H85" s="43">
        <v>1</v>
      </c>
      <c r="I85" s="43">
        <v>1</v>
      </c>
      <c r="J85" s="43">
        <v>1</v>
      </c>
      <c r="K85" s="43"/>
      <c r="L85" s="43"/>
      <c r="M85" s="46"/>
      <c r="N85" s="46"/>
      <c r="O85" s="46"/>
      <c r="P85" s="46"/>
      <c r="Q85" s="46"/>
      <c r="R85" s="46"/>
      <c r="S85" s="46"/>
      <c r="T85" s="46"/>
      <c r="U85" s="46"/>
      <c r="V85" s="46"/>
      <c r="W85" s="46"/>
      <c r="X85" s="43"/>
      <c r="Y85" s="47"/>
      <c r="Z85" s="47"/>
      <c r="AA85" s="47"/>
      <c r="AB85" s="47" t="s">
        <v>639</v>
      </c>
      <c r="AC85" s="48"/>
    </row>
    <row r="86" spans="1:29" x14ac:dyDescent="0.25">
      <c r="A86" s="162" t="s">
        <v>233</v>
      </c>
      <c r="B86" s="49">
        <v>9</v>
      </c>
      <c r="C86" s="44" t="s">
        <v>629</v>
      </c>
      <c r="D86" s="44" t="s">
        <v>813</v>
      </c>
      <c r="E86" s="44" t="s">
        <v>506</v>
      </c>
      <c r="F86" s="47">
        <v>2</v>
      </c>
      <c r="G86" s="46">
        <v>1</v>
      </c>
      <c r="H86" s="46"/>
      <c r="I86" s="46">
        <v>1</v>
      </c>
      <c r="J86" s="46">
        <v>1</v>
      </c>
      <c r="K86" s="46">
        <v>1</v>
      </c>
      <c r="L86" s="46">
        <v>1</v>
      </c>
      <c r="M86" s="46"/>
      <c r="N86" s="46">
        <v>1</v>
      </c>
      <c r="O86" s="46">
        <v>1</v>
      </c>
      <c r="P86" s="46">
        <v>1</v>
      </c>
      <c r="Q86" s="46"/>
      <c r="R86" s="46">
        <v>1</v>
      </c>
      <c r="S86" s="46"/>
      <c r="T86" s="46">
        <v>1</v>
      </c>
      <c r="U86" s="46"/>
      <c r="V86" s="46"/>
      <c r="W86" s="46"/>
      <c r="X86" s="43">
        <v>1</v>
      </c>
      <c r="Y86" s="63"/>
      <c r="Z86" s="63"/>
      <c r="AA86" s="63"/>
      <c r="AB86" s="63"/>
      <c r="AC86" s="64"/>
    </row>
    <row r="87" spans="1:29" x14ac:dyDescent="0.25">
      <c r="A87" s="162" t="s">
        <v>234</v>
      </c>
      <c r="B87" s="49">
        <v>10</v>
      </c>
      <c r="C87" s="44" t="s">
        <v>637</v>
      </c>
      <c r="D87" s="44" t="s">
        <v>813</v>
      </c>
      <c r="E87" s="44" t="s">
        <v>507</v>
      </c>
      <c r="F87" s="44">
        <v>1</v>
      </c>
      <c r="G87" s="43">
        <v>1</v>
      </c>
      <c r="H87" s="43">
        <v>1</v>
      </c>
      <c r="I87" s="43">
        <v>1</v>
      </c>
      <c r="J87" s="43">
        <v>1</v>
      </c>
      <c r="K87" s="43">
        <v>1</v>
      </c>
      <c r="L87" s="43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3"/>
      <c r="Y87" s="47"/>
      <c r="Z87" s="47"/>
      <c r="AA87" s="47"/>
      <c r="AB87" s="47">
        <v>1</v>
      </c>
      <c r="AC87" s="48"/>
    </row>
    <row r="88" spans="1:29" x14ac:dyDescent="0.25">
      <c r="A88" s="162" t="s">
        <v>237</v>
      </c>
      <c r="B88" s="49">
        <v>11</v>
      </c>
      <c r="C88" s="44" t="s">
        <v>636</v>
      </c>
      <c r="D88" s="44" t="s">
        <v>813</v>
      </c>
      <c r="E88" s="44" t="s">
        <v>507</v>
      </c>
      <c r="F88" s="50" t="s">
        <v>513</v>
      </c>
      <c r="G88" s="43">
        <v>1</v>
      </c>
      <c r="H88" s="43">
        <v>1</v>
      </c>
      <c r="I88" s="43">
        <v>1</v>
      </c>
      <c r="J88" s="43">
        <v>1</v>
      </c>
      <c r="K88" s="43">
        <v>1</v>
      </c>
      <c r="L88" s="43"/>
      <c r="M88" s="46"/>
      <c r="N88" s="46"/>
      <c r="O88" s="46"/>
      <c r="P88" s="46"/>
      <c r="Q88" s="46"/>
      <c r="R88" s="46"/>
      <c r="S88" s="46"/>
      <c r="T88" s="46"/>
      <c r="U88" s="46"/>
      <c r="V88" s="46"/>
      <c r="W88" s="46"/>
      <c r="X88" s="43"/>
      <c r="Y88" s="47"/>
      <c r="Z88" s="47"/>
      <c r="AA88" s="47"/>
      <c r="AB88" s="47" t="s">
        <v>639</v>
      </c>
      <c r="AC88" s="48"/>
    </row>
    <row r="89" spans="1:29" s="150" customFormat="1" x14ac:dyDescent="0.25">
      <c r="A89" s="111" t="s">
        <v>238</v>
      </c>
      <c r="B89" s="154">
        <v>11</v>
      </c>
      <c r="C89" s="155" t="s">
        <v>809</v>
      </c>
      <c r="D89" s="155" t="s">
        <v>813</v>
      </c>
      <c r="E89" s="155" t="s">
        <v>506</v>
      </c>
      <c r="F89" s="156" t="s">
        <v>545</v>
      </c>
      <c r="G89" s="157">
        <v>1</v>
      </c>
      <c r="H89" s="157">
        <v>1</v>
      </c>
      <c r="I89" s="157">
        <v>1</v>
      </c>
      <c r="J89" s="157">
        <v>1</v>
      </c>
      <c r="K89" s="157">
        <v>1</v>
      </c>
      <c r="L89" s="157"/>
      <c r="M89" s="158"/>
      <c r="N89" s="158"/>
      <c r="O89" s="158"/>
      <c r="P89" s="158"/>
      <c r="Q89" s="158"/>
      <c r="R89" s="158"/>
      <c r="S89" s="158"/>
      <c r="T89" s="158"/>
      <c r="U89" s="158"/>
      <c r="V89" s="158"/>
      <c r="W89" s="158"/>
      <c r="X89" s="157"/>
      <c r="Y89" s="159"/>
      <c r="Z89" s="159"/>
      <c r="AA89" s="159"/>
      <c r="AB89" s="159"/>
      <c r="AC89" s="160"/>
    </row>
    <row r="90" spans="1:29" x14ac:dyDescent="0.25">
      <c r="A90" s="162" t="s">
        <v>239</v>
      </c>
      <c r="B90" s="49">
        <v>9</v>
      </c>
      <c r="C90" s="44" t="s">
        <v>628</v>
      </c>
      <c r="D90" s="44" t="s">
        <v>813</v>
      </c>
      <c r="E90" s="44" t="s">
        <v>507</v>
      </c>
      <c r="F90" s="45">
        <v>1</v>
      </c>
      <c r="G90" s="43">
        <v>1</v>
      </c>
      <c r="H90" s="43">
        <v>1</v>
      </c>
      <c r="I90" s="43">
        <v>1</v>
      </c>
      <c r="J90" s="43">
        <v>1</v>
      </c>
      <c r="K90" s="43"/>
      <c r="L90" s="43">
        <v>1</v>
      </c>
      <c r="M90" s="46"/>
      <c r="N90" s="46">
        <v>1</v>
      </c>
      <c r="O90" s="46">
        <v>1</v>
      </c>
      <c r="P90" s="46">
        <v>1</v>
      </c>
      <c r="Q90" s="46"/>
      <c r="R90" s="46"/>
      <c r="S90" s="46"/>
      <c r="T90" s="46">
        <v>1</v>
      </c>
      <c r="U90" s="46"/>
      <c r="V90" s="46"/>
      <c r="W90" s="46"/>
      <c r="X90" s="43">
        <v>1</v>
      </c>
      <c r="Y90" s="47"/>
      <c r="Z90" s="47"/>
      <c r="AA90" s="47"/>
      <c r="AB90" s="47"/>
      <c r="AC90" s="48"/>
    </row>
    <row r="91" spans="1:29" x14ac:dyDescent="0.25">
      <c r="A91" s="162" t="s">
        <v>241</v>
      </c>
      <c r="B91" s="49">
        <v>9</v>
      </c>
      <c r="C91" s="44" t="s">
        <v>628</v>
      </c>
      <c r="D91" s="44" t="s">
        <v>813</v>
      </c>
      <c r="E91" s="44" t="s">
        <v>507</v>
      </c>
      <c r="F91" s="50">
        <v>1</v>
      </c>
      <c r="G91" s="43">
        <v>1</v>
      </c>
      <c r="H91" s="43">
        <v>1</v>
      </c>
      <c r="I91" s="43">
        <v>1</v>
      </c>
      <c r="J91" s="43">
        <v>1</v>
      </c>
      <c r="K91" s="43"/>
      <c r="L91" s="43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43"/>
      <c r="Y91" s="47"/>
      <c r="Z91" s="47"/>
      <c r="AA91" s="47"/>
      <c r="AB91" s="47" t="s">
        <v>639</v>
      </c>
      <c r="AC91" s="48"/>
    </row>
    <row r="92" spans="1:29" x14ac:dyDescent="0.25">
      <c r="A92" s="162" t="s">
        <v>242</v>
      </c>
      <c r="B92" s="49">
        <v>9</v>
      </c>
      <c r="C92" s="44" t="s">
        <v>629</v>
      </c>
      <c r="D92" s="44" t="s">
        <v>813</v>
      </c>
      <c r="E92" s="44" t="s">
        <v>506</v>
      </c>
      <c r="F92" s="47">
        <v>2</v>
      </c>
      <c r="G92" s="46">
        <v>1</v>
      </c>
      <c r="H92" s="46"/>
      <c r="I92" s="46">
        <v>1</v>
      </c>
      <c r="J92" s="46">
        <v>1</v>
      </c>
      <c r="K92" s="46">
        <v>1</v>
      </c>
      <c r="L92" s="46">
        <v>1</v>
      </c>
      <c r="M92" s="46"/>
      <c r="N92" s="46">
        <v>1</v>
      </c>
      <c r="O92" s="46">
        <v>1</v>
      </c>
      <c r="P92" s="46">
        <v>1</v>
      </c>
      <c r="Q92" s="46"/>
      <c r="R92" s="46">
        <v>1</v>
      </c>
      <c r="S92" s="46"/>
      <c r="T92" s="46">
        <v>1</v>
      </c>
      <c r="U92" s="46"/>
      <c r="V92" s="46"/>
      <c r="W92" s="46"/>
      <c r="X92" s="43">
        <v>1</v>
      </c>
      <c r="Y92" s="63"/>
      <c r="Z92" s="63"/>
      <c r="AA92" s="63"/>
      <c r="AB92" s="63" t="s">
        <v>639</v>
      </c>
      <c r="AC92" s="64"/>
    </row>
    <row r="93" spans="1:29" s="150" customFormat="1" x14ac:dyDescent="0.25">
      <c r="A93" s="111" t="s">
        <v>246</v>
      </c>
      <c r="B93" s="154">
        <v>18</v>
      </c>
      <c r="C93" s="155" t="s">
        <v>539</v>
      </c>
      <c r="D93" s="155" t="s">
        <v>813</v>
      </c>
      <c r="E93" s="163" t="s">
        <v>506</v>
      </c>
      <c r="F93" s="156" t="s">
        <v>545</v>
      </c>
      <c r="G93" s="158">
        <v>1</v>
      </c>
      <c r="H93" s="158"/>
      <c r="I93" s="158">
        <v>1</v>
      </c>
      <c r="J93" s="158">
        <v>1</v>
      </c>
      <c r="K93" s="158">
        <v>1</v>
      </c>
      <c r="L93" s="158"/>
      <c r="M93" s="158"/>
      <c r="N93" s="158"/>
      <c r="O93" s="158"/>
      <c r="P93" s="158"/>
      <c r="Q93" s="158"/>
      <c r="R93" s="158"/>
      <c r="S93" s="158"/>
      <c r="T93" s="158"/>
      <c r="U93" s="158"/>
      <c r="V93" s="158"/>
      <c r="W93" s="158"/>
      <c r="X93" s="157"/>
      <c r="Y93" s="164"/>
      <c r="Z93" s="164"/>
      <c r="AA93" s="164"/>
      <c r="AB93" s="164"/>
      <c r="AC93" s="165"/>
    </row>
    <row r="94" spans="1:29" x14ac:dyDescent="0.25">
      <c r="A94" s="162" t="s">
        <v>51</v>
      </c>
      <c r="B94" s="49">
        <v>10</v>
      </c>
      <c r="C94" s="44" t="s">
        <v>637</v>
      </c>
      <c r="D94" s="44" t="s">
        <v>813</v>
      </c>
      <c r="E94" s="44" t="s">
        <v>510</v>
      </c>
      <c r="F94" s="50" t="s">
        <v>513</v>
      </c>
      <c r="G94" s="43">
        <v>1</v>
      </c>
      <c r="H94" s="43"/>
      <c r="I94" s="43">
        <v>1</v>
      </c>
      <c r="J94" s="43">
        <v>1</v>
      </c>
      <c r="K94" s="43">
        <v>1</v>
      </c>
      <c r="L94" s="43">
        <v>1</v>
      </c>
      <c r="M94" s="46"/>
      <c r="N94" s="46">
        <v>1</v>
      </c>
      <c r="O94" s="46">
        <v>1</v>
      </c>
      <c r="P94" s="46">
        <v>1</v>
      </c>
      <c r="Q94" s="46"/>
      <c r="R94" s="46"/>
      <c r="S94" s="46"/>
      <c r="T94" s="46">
        <v>1</v>
      </c>
      <c r="U94" s="46"/>
      <c r="V94" s="46"/>
      <c r="W94" s="46"/>
      <c r="X94" s="43">
        <v>1</v>
      </c>
      <c r="Y94" s="47"/>
      <c r="Z94" s="47">
        <v>1</v>
      </c>
      <c r="AA94" s="47"/>
      <c r="AB94" s="47">
        <v>1</v>
      </c>
      <c r="AC94" s="48"/>
    </row>
    <row r="95" spans="1:29" s="150" customFormat="1" x14ac:dyDescent="0.25">
      <c r="A95" s="111" t="s">
        <v>721</v>
      </c>
      <c r="B95" s="154" t="s">
        <v>549</v>
      </c>
      <c r="C95" s="155" t="s">
        <v>808</v>
      </c>
      <c r="D95" s="155" t="s">
        <v>813</v>
      </c>
      <c r="E95" s="155" t="s">
        <v>505</v>
      </c>
      <c r="F95" s="156" t="s">
        <v>513</v>
      </c>
      <c r="G95" s="157">
        <v>1</v>
      </c>
      <c r="H95" s="157">
        <v>1</v>
      </c>
      <c r="I95" s="157">
        <v>1</v>
      </c>
      <c r="J95" s="157">
        <v>1</v>
      </c>
      <c r="K95" s="157">
        <v>1</v>
      </c>
      <c r="L95" s="157"/>
      <c r="M95" s="158"/>
      <c r="N95" s="158"/>
      <c r="O95" s="158"/>
      <c r="P95" s="158"/>
      <c r="Q95" s="158"/>
      <c r="R95" s="158"/>
      <c r="S95" s="158"/>
      <c r="T95" s="158"/>
      <c r="U95" s="158"/>
      <c r="V95" s="158"/>
      <c r="W95" s="158"/>
      <c r="X95" s="157"/>
      <c r="Y95" s="159"/>
      <c r="Z95" s="159"/>
      <c r="AA95" s="159"/>
      <c r="AB95" s="159"/>
      <c r="AC95" s="160"/>
    </row>
    <row r="96" spans="1:29" s="150" customFormat="1" x14ac:dyDescent="0.25">
      <c r="A96" s="111" t="s">
        <v>58</v>
      </c>
      <c r="B96" s="154" t="s">
        <v>549</v>
      </c>
      <c r="C96" s="155" t="s">
        <v>530</v>
      </c>
      <c r="D96" s="155" t="s">
        <v>813</v>
      </c>
      <c r="E96" s="155" t="s">
        <v>510</v>
      </c>
      <c r="F96" s="156" t="s">
        <v>513</v>
      </c>
      <c r="G96" s="157">
        <v>1</v>
      </c>
      <c r="H96" s="157">
        <v>1</v>
      </c>
      <c r="I96" s="157">
        <v>1</v>
      </c>
      <c r="J96" s="157">
        <v>1</v>
      </c>
      <c r="K96" s="157">
        <v>1</v>
      </c>
      <c r="L96" s="157">
        <v>1</v>
      </c>
      <c r="M96" s="158"/>
      <c r="N96" s="158">
        <v>1</v>
      </c>
      <c r="O96" s="158">
        <v>1</v>
      </c>
      <c r="P96" s="158">
        <v>1</v>
      </c>
      <c r="Q96" s="158"/>
      <c r="R96" s="158"/>
      <c r="S96" s="158"/>
      <c r="T96" s="158">
        <v>1</v>
      </c>
      <c r="U96" s="158"/>
      <c r="V96" s="158"/>
      <c r="W96" s="158"/>
      <c r="X96" s="157">
        <v>1</v>
      </c>
      <c r="Y96" s="159"/>
      <c r="Z96" s="159"/>
      <c r="AA96" s="159"/>
      <c r="AB96" s="159"/>
      <c r="AC96" s="160"/>
    </row>
    <row r="97" spans="1:29" x14ac:dyDescent="0.25">
      <c r="A97" s="162" t="s">
        <v>264</v>
      </c>
      <c r="B97" s="49">
        <v>20</v>
      </c>
      <c r="C97" s="57" t="s">
        <v>634</v>
      </c>
      <c r="D97" s="57" t="s">
        <v>813</v>
      </c>
      <c r="E97" s="44" t="s">
        <v>507</v>
      </c>
      <c r="F97" s="50" t="s">
        <v>513</v>
      </c>
      <c r="G97" s="43">
        <v>1</v>
      </c>
      <c r="H97" s="43"/>
      <c r="I97" s="43">
        <v>1</v>
      </c>
      <c r="J97" s="43">
        <v>1</v>
      </c>
      <c r="K97" s="43">
        <v>1</v>
      </c>
      <c r="L97" s="43">
        <v>1</v>
      </c>
      <c r="M97" s="46"/>
      <c r="N97" s="46">
        <v>1</v>
      </c>
      <c r="O97" s="46">
        <v>1</v>
      </c>
      <c r="P97" s="46">
        <v>1</v>
      </c>
      <c r="Q97" s="46"/>
      <c r="R97" s="46"/>
      <c r="S97" s="46"/>
      <c r="T97" s="46">
        <v>1</v>
      </c>
      <c r="U97" s="46"/>
      <c r="V97" s="46"/>
      <c r="W97" s="46"/>
      <c r="X97" s="43">
        <v>1</v>
      </c>
      <c r="Y97" s="47"/>
      <c r="Z97" s="47"/>
      <c r="AA97" s="47"/>
      <c r="AB97" s="47" t="s">
        <v>639</v>
      </c>
      <c r="AC97" s="48"/>
    </row>
    <row r="98" spans="1:29" x14ac:dyDescent="0.25">
      <c r="A98" s="166" t="s">
        <v>62</v>
      </c>
      <c r="B98" s="69">
        <v>20</v>
      </c>
      <c r="C98" s="44" t="s">
        <v>635</v>
      </c>
      <c r="D98" s="44" t="s">
        <v>813</v>
      </c>
      <c r="E98" s="57" t="s">
        <v>506</v>
      </c>
      <c r="F98" s="50" t="s">
        <v>545</v>
      </c>
      <c r="G98" s="46">
        <v>1</v>
      </c>
      <c r="H98" s="46"/>
      <c r="I98" s="46">
        <v>1</v>
      </c>
      <c r="J98" s="46">
        <v>1</v>
      </c>
      <c r="K98" s="46">
        <v>1</v>
      </c>
      <c r="L98" s="46">
        <v>1</v>
      </c>
      <c r="M98" s="46"/>
      <c r="N98" s="46">
        <v>1</v>
      </c>
      <c r="O98" s="46">
        <v>1</v>
      </c>
      <c r="P98" s="46">
        <v>1</v>
      </c>
      <c r="Q98" s="46"/>
      <c r="R98" s="46"/>
      <c r="S98" s="46"/>
      <c r="T98" s="46">
        <v>1</v>
      </c>
      <c r="U98" s="46"/>
      <c r="V98" s="46"/>
      <c r="W98" s="46"/>
      <c r="X98" s="43">
        <v>1</v>
      </c>
      <c r="Y98" s="63"/>
      <c r="Z98" s="63"/>
      <c r="AA98" s="63"/>
      <c r="AB98" s="63"/>
      <c r="AC98" s="64"/>
    </row>
    <row r="99" spans="1:29" x14ac:dyDescent="0.25">
      <c r="A99" s="162" t="s">
        <v>63</v>
      </c>
      <c r="B99" s="49">
        <v>19</v>
      </c>
      <c r="C99" s="44" t="s">
        <v>635</v>
      </c>
      <c r="D99" s="44" t="s">
        <v>813</v>
      </c>
      <c r="E99" s="44" t="s">
        <v>506</v>
      </c>
      <c r="F99" s="50" t="s">
        <v>545</v>
      </c>
      <c r="G99" s="46">
        <v>1</v>
      </c>
      <c r="H99" s="46"/>
      <c r="I99" s="46">
        <v>1</v>
      </c>
      <c r="J99" s="46">
        <v>1</v>
      </c>
      <c r="K99" s="46">
        <v>1</v>
      </c>
      <c r="L99" s="46">
        <v>1</v>
      </c>
      <c r="M99" s="46"/>
      <c r="N99" s="46">
        <v>1</v>
      </c>
      <c r="O99" s="46">
        <v>1</v>
      </c>
      <c r="P99" s="46">
        <v>1</v>
      </c>
      <c r="Q99" s="46"/>
      <c r="R99" s="46"/>
      <c r="S99" s="46"/>
      <c r="T99" s="46">
        <v>1</v>
      </c>
      <c r="U99" s="46"/>
      <c r="V99" s="46"/>
      <c r="W99" s="46"/>
      <c r="X99" s="43">
        <v>1</v>
      </c>
      <c r="Y99" s="63"/>
      <c r="Z99" s="63"/>
      <c r="AA99" s="63"/>
      <c r="AB99" s="63"/>
      <c r="AC99" s="64"/>
    </row>
    <row r="100" spans="1:29" x14ac:dyDescent="0.25">
      <c r="A100" s="161" t="s">
        <v>267</v>
      </c>
      <c r="B100" s="55">
        <v>19</v>
      </c>
      <c r="C100" s="58" t="s">
        <v>634</v>
      </c>
      <c r="D100" s="58" t="s">
        <v>813</v>
      </c>
      <c r="E100" s="58" t="s">
        <v>507</v>
      </c>
      <c r="F100" s="45" t="s">
        <v>513</v>
      </c>
      <c r="G100" s="43">
        <v>1</v>
      </c>
      <c r="H100" s="43"/>
      <c r="I100" s="43">
        <v>1</v>
      </c>
      <c r="J100" s="43">
        <v>1</v>
      </c>
      <c r="K100" s="43">
        <v>1</v>
      </c>
      <c r="L100" s="58"/>
      <c r="M100" s="60"/>
      <c r="N100" s="59"/>
      <c r="O100" s="61"/>
      <c r="P100" s="61"/>
      <c r="Q100" s="61"/>
      <c r="R100" s="61"/>
      <c r="S100" s="61"/>
      <c r="T100" s="61"/>
      <c r="U100" s="61"/>
      <c r="V100" s="43"/>
      <c r="W100" s="61"/>
      <c r="X100" s="61"/>
      <c r="Y100" s="45"/>
      <c r="Z100" s="45"/>
      <c r="AA100" s="45"/>
      <c r="AB100" s="45"/>
      <c r="AC100" s="62"/>
    </row>
    <row r="101" spans="1:29" x14ac:dyDescent="0.25">
      <c r="A101" s="162" t="s">
        <v>268</v>
      </c>
      <c r="B101" s="49" t="s">
        <v>549</v>
      </c>
      <c r="C101" s="44" t="s">
        <v>633</v>
      </c>
      <c r="D101" s="44" t="s">
        <v>813</v>
      </c>
      <c r="E101" s="57" t="s">
        <v>506</v>
      </c>
      <c r="F101" s="50">
        <v>2</v>
      </c>
      <c r="G101" s="46">
        <v>1</v>
      </c>
      <c r="H101" s="46"/>
      <c r="I101" s="46">
        <v>1</v>
      </c>
      <c r="J101" s="46">
        <v>1</v>
      </c>
      <c r="K101" s="46">
        <v>1</v>
      </c>
      <c r="L101" s="46">
        <v>1</v>
      </c>
      <c r="M101" s="46"/>
      <c r="N101" s="46">
        <v>1</v>
      </c>
      <c r="O101" s="46">
        <v>1</v>
      </c>
      <c r="P101" s="46">
        <v>1</v>
      </c>
      <c r="Q101" s="46"/>
      <c r="R101" s="46"/>
      <c r="S101" s="46"/>
      <c r="T101" s="46">
        <v>1</v>
      </c>
      <c r="U101" s="46"/>
      <c r="V101" s="46"/>
      <c r="W101" s="46"/>
      <c r="X101" s="43">
        <v>1</v>
      </c>
      <c r="Y101" s="63">
        <v>1</v>
      </c>
      <c r="Z101" s="63"/>
      <c r="AA101" s="63"/>
      <c r="AB101" s="63"/>
      <c r="AC101" s="64"/>
    </row>
    <row r="102" spans="1:29" s="150" customFormat="1" x14ac:dyDescent="0.25">
      <c r="A102" s="111" t="s">
        <v>271</v>
      </c>
      <c r="B102" s="154">
        <v>27</v>
      </c>
      <c r="C102" s="155" t="s">
        <v>530</v>
      </c>
      <c r="D102" s="155" t="s">
        <v>813</v>
      </c>
      <c r="E102" s="163" t="s">
        <v>507</v>
      </c>
      <c r="F102" s="156" t="s">
        <v>513</v>
      </c>
      <c r="G102" s="158">
        <v>1</v>
      </c>
      <c r="H102" s="158">
        <v>1</v>
      </c>
      <c r="I102" s="158">
        <v>1</v>
      </c>
      <c r="J102" s="158">
        <v>1</v>
      </c>
      <c r="K102" s="158">
        <v>1</v>
      </c>
      <c r="L102" s="158">
        <v>1</v>
      </c>
      <c r="M102" s="158"/>
      <c r="N102" s="158">
        <v>1</v>
      </c>
      <c r="O102" s="158">
        <v>1</v>
      </c>
      <c r="P102" s="158">
        <v>1</v>
      </c>
      <c r="Q102" s="158"/>
      <c r="R102" s="158"/>
      <c r="S102" s="158"/>
      <c r="T102" s="158">
        <v>1</v>
      </c>
      <c r="U102" s="158"/>
      <c r="V102" s="158"/>
      <c r="W102" s="158"/>
      <c r="X102" s="157">
        <v>1</v>
      </c>
      <c r="Y102" s="164"/>
      <c r="Z102" s="164"/>
      <c r="AA102" s="164"/>
      <c r="AB102" s="164"/>
      <c r="AC102" s="165"/>
    </row>
    <row r="103" spans="1:29" x14ac:dyDescent="0.25">
      <c r="A103" s="162" t="s">
        <v>272</v>
      </c>
      <c r="B103" s="49">
        <v>27</v>
      </c>
      <c r="C103" s="57" t="s">
        <v>632</v>
      </c>
      <c r="D103" s="57" t="s">
        <v>813</v>
      </c>
      <c r="E103" s="44" t="s">
        <v>507</v>
      </c>
      <c r="F103" s="50" t="s">
        <v>513</v>
      </c>
      <c r="G103" s="43">
        <v>1</v>
      </c>
      <c r="H103" s="43"/>
      <c r="I103" s="43">
        <v>1</v>
      </c>
      <c r="J103" s="43">
        <v>1</v>
      </c>
      <c r="K103" s="43">
        <v>1</v>
      </c>
      <c r="L103" s="43">
        <v>1</v>
      </c>
      <c r="M103" s="46"/>
      <c r="N103" s="46">
        <v>1</v>
      </c>
      <c r="O103" s="46">
        <v>1</v>
      </c>
      <c r="P103" s="46">
        <v>1</v>
      </c>
      <c r="Q103" s="46"/>
      <c r="R103" s="46">
        <v>1</v>
      </c>
      <c r="S103" s="46"/>
      <c r="T103" s="46">
        <v>1</v>
      </c>
      <c r="U103" s="46"/>
      <c r="V103" s="46"/>
      <c r="W103" s="46"/>
      <c r="X103" s="43">
        <v>1</v>
      </c>
      <c r="Y103" s="47"/>
      <c r="Z103" s="47"/>
      <c r="AA103" s="47"/>
      <c r="AB103" s="47" t="s">
        <v>639</v>
      </c>
      <c r="AC103" s="48"/>
    </row>
    <row r="104" spans="1:29" x14ac:dyDescent="0.25">
      <c r="A104" s="162" t="s">
        <v>273</v>
      </c>
      <c r="B104" s="49">
        <v>27</v>
      </c>
      <c r="C104" s="57" t="s">
        <v>632</v>
      </c>
      <c r="D104" s="57" t="s">
        <v>813</v>
      </c>
      <c r="E104" s="44" t="s">
        <v>507</v>
      </c>
      <c r="F104" s="50" t="s">
        <v>513</v>
      </c>
      <c r="G104" s="43">
        <v>1</v>
      </c>
      <c r="H104" s="43"/>
      <c r="I104" s="43">
        <v>1</v>
      </c>
      <c r="J104" s="43">
        <v>1</v>
      </c>
      <c r="K104" s="43">
        <v>1</v>
      </c>
      <c r="L104" s="43">
        <v>1</v>
      </c>
      <c r="M104" s="46"/>
      <c r="N104" s="46">
        <v>1</v>
      </c>
      <c r="O104" s="46">
        <v>1</v>
      </c>
      <c r="P104" s="46">
        <v>1</v>
      </c>
      <c r="Q104" s="46"/>
      <c r="R104" s="46">
        <v>1</v>
      </c>
      <c r="S104" s="46"/>
      <c r="T104" s="46">
        <v>1</v>
      </c>
      <c r="U104" s="46"/>
      <c r="V104" s="46"/>
      <c r="W104" s="46"/>
      <c r="X104" s="43">
        <v>1</v>
      </c>
      <c r="Y104" s="47"/>
      <c r="Z104" s="47"/>
      <c r="AA104" s="47"/>
      <c r="AB104" s="47" t="s">
        <v>639</v>
      </c>
      <c r="AC104" s="48"/>
    </row>
    <row r="105" spans="1:29" s="150" customFormat="1" x14ac:dyDescent="0.25">
      <c r="A105" s="111" t="s">
        <v>65</v>
      </c>
      <c r="B105" s="154">
        <v>19</v>
      </c>
      <c r="C105" s="163" t="s">
        <v>532</v>
      </c>
      <c r="D105" s="163" t="s">
        <v>813</v>
      </c>
      <c r="E105" s="155" t="s">
        <v>506</v>
      </c>
      <c r="F105" s="156" t="s">
        <v>545</v>
      </c>
      <c r="G105" s="157">
        <v>1</v>
      </c>
      <c r="H105" s="157"/>
      <c r="I105" s="157">
        <v>1</v>
      </c>
      <c r="J105" s="157">
        <v>1</v>
      </c>
      <c r="K105" s="157">
        <v>1</v>
      </c>
      <c r="L105" s="157"/>
      <c r="M105" s="158"/>
      <c r="N105" s="158"/>
      <c r="O105" s="158"/>
      <c r="P105" s="158"/>
      <c r="Q105" s="158"/>
      <c r="R105" s="158"/>
      <c r="S105" s="158"/>
      <c r="T105" s="158"/>
      <c r="U105" s="158"/>
      <c r="V105" s="158"/>
      <c r="W105" s="158"/>
      <c r="X105" s="157"/>
      <c r="Y105" s="159"/>
      <c r="Z105" s="159"/>
      <c r="AA105" s="159"/>
      <c r="AB105" s="159"/>
      <c r="AC105" s="160"/>
    </row>
    <row r="106" spans="1:29" s="150" customFormat="1" x14ac:dyDescent="0.25">
      <c r="A106" s="111" t="s">
        <v>92</v>
      </c>
      <c r="B106" s="154" t="s">
        <v>549</v>
      </c>
      <c r="C106" s="155" t="s">
        <v>627</v>
      </c>
      <c r="D106" s="155" t="s">
        <v>813</v>
      </c>
      <c r="E106" s="163" t="s">
        <v>506</v>
      </c>
      <c r="F106" s="156" t="s">
        <v>545</v>
      </c>
      <c r="G106" s="158">
        <v>1</v>
      </c>
      <c r="H106" s="158">
        <v>1</v>
      </c>
      <c r="I106" s="167">
        <v>1</v>
      </c>
      <c r="J106" s="158">
        <v>1</v>
      </c>
      <c r="K106" s="158">
        <v>1</v>
      </c>
      <c r="L106" s="158">
        <v>1</v>
      </c>
      <c r="M106" s="158">
        <v>1</v>
      </c>
      <c r="N106" s="158">
        <v>1</v>
      </c>
      <c r="O106" s="158">
        <v>1</v>
      </c>
      <c r="P106" s="158"/>
      <c r="Q106" s="158">
        <v>1</v>
      </c>
      <c r="R106" s="158">
        <v>1</v>
      </c>
      <c r="S106" s="158">
        <v>1</v>
      </c>
      <c r="T106" s="158"/>
      <c r="U106" s="158">
        <v>1</v>
      </c>
      <c r="V106" s="158">
        <v>1</v>
      </c>
      <c r="W106" s="158"/>
      <c r="X106" s="157">
        <v>1</v>
      </c>
      <c r="Y106" s="164">
        <v>1</v>
      </c>
      <c r="Z106" s="164">
        <v>1</v>
      </c>
      <c r="AA106" s="164">
        <v>1</v>
      </c>
      <c r="AB106" s="164"/>
      <c r="AC106" s="165">
        <v>1</v>
      </c>
    </row>
    <row r="107" spans="1:29" x14ac:dyDescent="0.25">
      <c r="A107" s="162" t="s">
        <v>93</v>
      </c>
      <c r="B107" s="49" t="s">
        <v>549</v>
      </c>
      <c r="C107" s="44" t="s">
        <v>627</v>
      </c>
      <c r="D107" s="44" t="s">
        <v>813</v>
      </c>
      <c r="E107" s="57" t="s">
        <v>506</v>
      </c>
      <c r="F107" s="50" t="s">
        <v>545</v>
      </c>
      <c r="G107" s="46">
        <v>1</v>
      </c>
      <c r="H107" s="46">
        <v>1</v>
      </c>
      <c r="I107" s="58">
        <v>1</v>
      </c>
      <c r="J107" s="46">
        <v>1</v>
      </c>
      <c r="K107" s="46">
        <v>1</v>
      </c>
      <c r="L107" s="46">
        <v>1</v>
      </c>
      <c r="M107" s="46">
        <v>1</v>
      </c>
      <c r="N107" s="46">
        <v>1</v>
      </c>
      <c r="O107" s="46">
        <v>1</v>
      </c>
      <c r="P107" s="46"/>
      <c r="Q107" s="46">
        <v>1</v>
      </c>
      <c r="R107" s="46">
        <v>1</v>
      </c>
      <c r="S107" s="46">
        <v>1</v>
      </c>
      <c r="T107" s="46"/>
      <c r="U107" s="46">
        <v>1</v>
      </c>
      <c r="V107" s="46">
        <v>1</v>
      </c>
      <c r="W107" s="46"/>
      <c r="X107" s="43">
        <v>1</v>
      </c>
      <c r="Y107" s="63">
        <v>1</v>
      </c>
      <c r="Z107" s="63">
        <v>1</v>
      </c>
      <c r="AA107" s="63">
        <v>1</v>
      </c>
      <c r="AB107" s="63"/>
      <c r="AC107" s="64">
        <v>1</v>
      </c>
    </row>
    <row r="108" spans="1:29" x14ac:dyDescent="0.25">
      <c r="A108" s="162" t="s">
        <v>99</v>
      </c>
      <c r="B108" s="49" t="s">
        <v>549</v>
      </c>
      <c r="C108" s="44" t="s">
        <v>627</v>
      </c>
      <c r="D108" s="44" t="s">
        <v>813</v>
      </c>
      <c r="E108" s="57" t="s">
        <v>512</v>
      </c>
      <c r="F108" s="50" t="s">
        <v>545</v>
      </c>
      <c r="G108" s="46">
        <v>1</v>
      </c>
      <c r="H108" s="46">
        <v>1</v>
      </c>
      <c r="I108" s="58">
        <v>1</v>
      </c>
      <c r="J108" s="46">
        <v>1</v>
      </c>
      <c r="K108" s="46">
        <v>1</v>
      </c>
      <c r="L108" s="46">
        <v>1</v>
      </c>
      <c r="M108" s="46">
        <v>1</v>
      </c>
      <c r="N108" s="46">
        <v>1</v>
      </c>
      <c r="O108" s="46">
        <v>1</v>
      </c>
      <c r="P108" s="46"/>
      <c r="Q108" s="46">
        <v>1</v>
      </c>
      <c r="R108" s="46">
        <v>1</v>
      </c>
      <c r="S108" s="46">
        <v>1</v>
      </c>
      <c r="T108" s="46"/>
      <c r="U108" s="46">
        <v>1</v>
      </c>
      <c r="V108" s="46">
        <v>1</v>
      </c>
      <c r="W108" s="46"/>
      <c r="X108" s="43">
        <v>1</v>
      </c>
      <c r="Y108" s="63">
        <v>1</v>
      </c>
      <c r="Z108" s="63">
        <v>1</v>
      </c>
      <c r="AA108" s="63">
        <v>1</v>
      </c>
      <c r="AB108" s="63"/>
      <c r="AC108" s="64">
        <v>1</v>
      </c>
    </row>
    <row r="109" spans="1:29" x14ac:dyDescent="0.25">
      <c r="A109" s="162" t="s">
        <v>101</v>
      </c>
      <c r="B109" s="49" t="s">
        <v>549</v>
      </c>
      <c r="C109" s="44" t="s">
        <v>627</v>
      </c>
      <c r="D109" s="44" t="s">
        <v>813</v>
      </c>
      <c r="E109" s="57" t="s">
        <v>512</v>
      </c>
      <c r="F109" s="50" t="s">
        <v>545</v>
      </c>
      <c r="G109" s="46">
        <v>1</v>
      </c>
      <c r="H109" s="46">
        <v>1</v>
      </c>
      <c r="I109" s="58">
        <v>1</v>
      </c>
      <c r="J109" s="46">
        <v>1</v>
      </c>
      <c r="K109" s="46">
        <v>1</v>
      </c>
      <c r="L109" s="46">
        <v>1</v>
      </c>
      <c r="M109" s="46">
        <v>1</v>
      </c>
      <c r="N109" s="46">
        <v>1</v>
      </c>
      <c r="O109" s="46">
        <v>1</v>
      </c>
      <c r="P109" s="46"/>
      <c r="Q109" s="46">
        <v>1</v>
      </c>
      <c r="R109" s="46">
        <v>1</v>
      </c>
      <c r="S109" s="46">
        <v>1</v>
      </c>
      <c r="T109" s="46"/>
      <c r="U109" s="46">
        <v>1</v>
      </c>
      <c r="V109" s="46">
        <v>1</v>
      </c>
      <c r="W109" s="46"/>
      <c r="X109" s="43">
        <v>1</v>
      </c>
      <c r="Y109" s="63">
        <v>1</v>
      </c>
      <c r="Z109" s="63">
        <v>1</v>
      </c>
      <c r="AA109" s="63">
        <v>1</v>
      </c>
      <c r="AB109" s="63"/>
      <c r="AC109" s="64">
        <v>1</v>
      </c>
    </row>
    <row r="110" spans="1:29" x14ac:dyDescent="0.25">
      <c r="A110" s="162" t="s">
        <v>104</v>
      </c>
      <c r="B110" s="49" t="s">
        <v>549</v>
      </c>
      <c r="C110" s="44" t="s">
        <v>627</v>
      </c>
      <c r="D110" s="44" t="s">
        <v>813</v>
      </c>
      <c r="E110" s="57" t="s">
        <v>512</v>
      </c>
      <c r="F110" s="50" t="s">
        <v>545</v>
      </c>
      <c r="G110" s="46">
        <v>1</v>
      </c>
      <c r="H110" s="46">
        <v>1</v>
      </c>
      <c r="I110" s="58">
        <v>1</v>
      </c>
      <c r="J110" s="46">
        <v>1</v>
      </c>
      <c r="K110" s="46">
        <v>1</v>
      </c>
      <c r="L110" s="46">
        <v>1</v>
      </c>
      <c r="M110" s="46">
        <v>1</v>
      </c>
      <c r="N110" s="46">
        <v>1</v>
      </c>
      <c r="O110" s="46">
        <v>1</v>
      </c>
      <c r="P110" s="46"/>
      <c r="Q110" s="46">
        <v>1</v>
      </c>
      <c r="R110" s="46">
        <v>1</v>
      </c>
      <c r="S110" s="46">
        <v>1</v>
      </c>
      <c r="T110" s="46"/>
      <c r="U110" s="46">
        <v>1</v>
      </c>
      <c r="V110" s="46">
        <v>1</v>
      </c>
      <c r="W110" s="46"/>
      <c r="X110" s="43">
        <v>1</v>
      </c>
      <c r="Y110" s="63">
        <v>1</v>
      </c>
      <c r="Z110" s="63">
        <v>1</v>
      </c>
      <c r="AA110" s="63">
        <v>1</v>
      </c>
      <c r="AB110" s="63"/>
      <c r="AC110" s="64">
        <v>1</v>
      </c>
    </row>
    <row r="111" spans="1:29" x14ac:dyDescent="0.25">
      <c r="A111" s="162" t="s">
        <v>370</v>
      </c>
      <c r="B111" s="49">
        <v>6</v>
      </c>
      <c r="C111" s="44" t="s">
        <v>542</v>
      </c>
      <c r="D111" s="44" t="s">
        <v>813</v>
      </c>
      <c r="E111" s="57" t="s">
        <v>507</v>
      </c>
      <c r="F111" s="50" t="s">
        <v>513</v>
      </c>
      <c r="G111" s="46">
        <v>1</v>
      </c>
      <c r="H111" s="46">
        <v>1</v>
      </c>
      <c r="I111" s="58">
        <v>1</v>
      </c>
      <c r="J111" s="46">
        <v>1</v>
      </c>
      <c r="K111" s="46">
        <v>1</v>
      </c>
      <c r="L111" s="46">
        <v>1</v>
      </c>
      <c r="M111" s="46"/>
      <c r="N111" s="46">
        <v>1</v>
      </c>
      <c r="O111" s="46">
        <v>1</v>
      </c>
      <c r="P111" s="46">
        <v>1</v>
      </c>
      <c r="Q111" s="46"/>
      <c r="R111" s="46"/>
      <c r="S111" s="46"/>
      <c r="T111" s="46">
        <v>1</v>
      </c>
      <c r="U111" s="46"/>
      <c r="V111" s="46"/>
      <c r="W111" s="46"/>
      <c r="X111" s="43">
        <v>1</v>
      </c>
      <c r="Y111" s="63"/>
      <c r="Z111" s="63"/>
      <c r="AA111" s="63"/>
      <c r="AB111" s="63"/>
      <c r="AC111" s="64"/>
    </row>
    <row r="112" spans="1:29" x14ac:dyDescent="0.25">
      <c r="A112" s="162" t="s">
        <v>388</v>
      </c>
      <c r="B112" s="49" t="s">
        <v>549</v>
      </c>
      <c r="C112" s="44" t="s">
        <v>627</v>
      </c>
      <c r="D112" s="44" t="s">
        <v>813</v>
      </c>
      <c r="E112" s="57" t="s">
        <v>506</v>
      </c>
      <c r="F112" s="50" t="s">
        <v>545</v>
      </c>
      <c r="G112" s="46">
        <v>1</v>
      </c>
      <c r="H112" s="46">
        <v>1</v>
      </c>
      <c r="I112" s="58">
        <v>1</v>
      </c>
      <c r="J112" s="46">
        <v>1</v>
      </c>
      <c r="K112" s="46">
        <v>1</v>
      </c>
      <c r="L112" s="46">
        <v>1</v>
      </c>
      <c r="M112" s="46">
        <v>1</v>
      </c>
      <c r="N112" s="46">
        <v>1</v>
      </c>
      <c r="O112" s="46">
        <v>1</v>
      </c>
      <c r="P112" s="46"/>
      <c r="Q112" s="46">
        <v>1</v>
      </c>
      <c r="R112" s="46">
        <v>1</v>
      </c>
      <c r="S112" s="46">
        <v>1</v>
      </c>
      <c r="T112" s="46"/>
      <c r="U112" s="46">
        <v>1</v>
      </c>
      <c r="V112" s="46">
        <v>1</v>
      </c>
      <c r="W112" s="46"/>
      <c r="X112" s="43">
        <v>1</v>
      </c>
      <c r="Y112" s="63">
        <v>1</v>
      </c>
      <c r="Z112" s="63">
        <v>1</v>
      </c>
      <c r="AA112" s="63">
        <v>1</v>
      </c>
      <c r="AB112" s="63" t="s">
        <v>639</v>
      </c>
      <c r="AC112" s="64">
        <v>1</v>
      </c>
    </row>
    <row r="113" spans="1:29" x14ac:dyDescent="0.25">
      <c r="A113" s="162" t="s">
        <v>389</v>
      </c>
      <c r="B113" s="49" t="s">
        <v>549</v>
      </c>
      <c r="C113" s="44" t="s">
        <v>627</v>
      </c>
      <c r="D113" s="44" t="s">
        <v>813</v>
      </c>
      <c r="E113" s="57" t="s">
        <v>506</v>
      </c>
      <c r="F113" s="50" t="s">
        <v>545</v>
      </c>
      <c r="G113" s="46">
        <v>1</v>
      </c>
      <c r="H113" s="46">
        <v>1</v>
      </c>
      <c r="I113" s="58">
        <v>1</v>
      </c>
      <c r="J113" s="46">
        <v>1</v>
      </c>
      <c r="K113" s="46">
        <v>1</v>
      </c>
      <c r="L113" s="46">
        <v>1</v>
      </c>
      <c r="M113" s="46">
        <v>1</v>
      </c>
      <c r="N113" s="46">
        <v>1</v>
      </c>
      <c r="O113" s="46">
        <v>1</v>
      </c>
      <c r="P113" s="46"/>
      <c r="Q113" s="46">
        <v>1</v>
      </c>
      <c r="R113" s="46">
        <v>1</v>
      </c>
      <c r="S113" s="46">
        <v>1</v>
      </c>
      <c r="T113" s="46"/>
      <c r="U113" s="46">
        <v>1</v>
      </c>
      <c r="V113" s="46">
        <v>1</v>
      </c>
      <c r="W113" s="46"/>
      <c r="X113" s="43">
        <v>1</v>
      </c>
      <c r="Y113" s="63">
        <v>1</v>
      </c>
      <c r="Z113" s="63">
        <v>1</v>
      </c>
      <c r="AA113" s="63">
        <v>1</v>
      </c>
      <c r="AB113" s="63" t="s">
        <v>639</v>
      </c>
      <c r="AC113" s="64">
        <v>1</v>
      </c>
    </row>
    <row r="114" spans="1:29" x14ac:dyDescent="0.25">
      <c r="A114" s="162" t="s">
        <v>392</v>
      </c>
      <c r="B114" s="49" t="s">
        <v>549</v>
      </c>
      <c r="C114" s="44" t="s">
        <v>627</v>
      </c>
      <c r="D114" s="44" t="s">
        <v>813</v>
      </c>
      <c r="E114" s="57" t="s">
        <v>506</v>
      </c>
      <c r="F114" s="50" t="s">
        <v>545</v>
      </c>
      <c r="G114" s="46">
        <v>1</v>
      </c>
      <c r="H114" s="46">
        <v>1</v>
      </c>
      <c r="I114" s="58">
        <v>1</v>
      </c>
      <c r="J114" s="46">
        <v>1</v>
      </c>
      <c r="K114" s="46">
        <v>1</v>
      </c>
      <c r="L114" s="46">
        <v>1</v>
      </c>
      <c r="M114" s="46">
        <v>1</v>
      </c>
      <c r="N114" s="46">
        <v>1</v>
      </c>
      <c r="O114" s="46">
        <v>1</v>
      </c>
      <c r="P114" s="46"/>
      <c r="Q114" s="46">
        <v>1</v>
      </c>
      <c r="R114" s="46">
        <v>1</v>
      </c>
      <c r="S114" s="46">
        <v>1</v>
      </c>
      <c r="T114" s="46"/>
      <c r="U114" s="46">
        <v>1</v>
      </c>
      <c r="V114" s="46">
        <v>1</v>
      </c>
      <c r="W114" s="46"/>
      <c r="X114" s="43">
        <v>1</v>
      </c>
      <c r="Y114" s="63">
        <v>1</v>
      </c>
      <c r="Z114" s="63">
        <v>1</v>
      </c>
      <c r="AA114" s="63">
        <v>1</v>
      </c>
      <c r="AB114" s="63"/>
      <c r="AC114" s="64">
        <v>1</v>
      </c>
    </row>
    <row r="115" spans="1:29" x14ac:dyDescent="0.25">
      <c r="A115" s="162" t="s">
        <v>394</v>
      </c>
      <c r="B115" s="49">
        <v>9</v>
      </c>
      <c r="C115" s="44" t="s">
        <v>627</v>
      </c>
      <c r="D115" s="44"/>
      <c r="E115" s="44" t="s">
        <v>506</v>
      </c>
      <c r="F115" s="50" t="s">
        <v>545</v>
      </c>
      <c r="G115" s="46">
        <v>1</v>
      </c>
      <c r="H115" s="46">
        <v>1</v>
      </c>
      <c r="I115" s="46">
        <v>1</v>
      </c>
      <c r="J115" s="46">
        <v>1</v>
      </c>
      <c r="K115" s="46">
        <v>1</v>
      </c>
      <c r="L115" s="46">
        <v>1</v>
      </c>
      <c r="M115" s="46"/>
      <c r="N115" s="46">
        <v>1</v>
      </c>
      <c r="O115" s="46">
        <v>1</v>
      </c>
      <c r="P115" s="46">
        <v>1</v>
      </c>
      <c r="Q115" s="46"/>
      <c r="R115" s="46">
        <v>1</v>
      </c>
      <c r="S115" s="46"/>
      <c r="T115" s="46">
        <v>1</v>
      </c>
      <c r="U115" s="46"/>
      <c r="V115" s="46"/>
      <c r="W115" s="46"/>
      <c r="X115" s="43">
        <v>1</v>
      </c>
      <c r="Y115" s="63">
        <v>1</v>
      </c>
      <c r="Z115" s="63">
        <v>1</v>
      </c>
      <c r="AA115" s="63"/>
      <c r="AB115" s="63"/>
      <c r="AC115" s="64"/>
    </row>
    <row r="116" spans="1:29" x14ac:dyDescent="0.25">
      <c r="A116" s="162" t="s">
        <v>396</v>
      </c>
      <c r="B116" s="49" t="s">
        <v>549</v>
      </c>
      <c r="C116" s="44" t="s">
        <v>627</v>
      </c>
      <c r="D116" s="44" t="s">
        <v>813</v>
      </c>
      <c r="E116" s="57" t="s">
        <v>506</v>
      </c>
      <c r="F116" s="50" t="s">
        <v>545</v>
      </c>
      <c r="G116" s="46">
        <v>1</v>
      </c>
      <c r="H116" s="46">
        <v>1</v>
      </c>
      <c r="I116" s="58">
        <v>1</v>
      </c>
      <c r="J116" s="46">
        <v>1</v>
      </c>
      <c r="K116" s="46">
        <v>1</v>
      </c>
      <c r="L116" s="46">
        <v>1</v>
      </c>
      <c r="M116" s="46">
        <v>1</v>
      </c>
      <c r="N116" s="46">
        <v>1</v>
      </c>
      <c r="O116" s="46">
        <v>1</v>
      </c>
      <c r="P116" s="46"/>
      <c r="Q116" s="46">
        <v>1</v>
      </c>
      <c r="R116" s="46">
        <v>1</v>
      </c>
      <c r="S116" s="46">
        <v>1</v>
      </c>
      <c r="T116" s="46"/>
      <c r="U116" s="46">
        <v>1</v>
      </c>
      <c r="V116" s="46">
        <v>1</v>
      </c>
      <c r="W116" s="46"/>
      <c r="X116" s="43">
        <v>1</v>
      </c>
      <c r="Y116" s="63">
        <v>1</v>
      </c>
      <c r="Z116" s="63">
        <v>1</v>
      </c>
      <c r="AA116" s="63">
        <v>1</v>
      </c>
      <c r="AB116" s="63"/>
      <c r="AC116" s="64">
        <v>1</v>
      </c>
    </row>
    <row r="117" spans="1:29" x14ac:dyDescent="0.25">
      <c r="A117" s="162" t="s">
        <v>400</v>
      </c>
      <c r="B117" s="49">
        <v>9</v>
      </c>
      <c r="C117" s="44" t="s">
        <v>628</v>
      </c>
      <c r="D117" s="44" t="s">
        <v>813</v>
      </c>
      <c r="E117" s="44" t="s">
        <v>510</v>
      </c>
      <c r="F117" s="50" t="s">
        <v>513</v>
      </c>
      <c r="G117" s="43">
        <v>1</v>
      </c>
      <c r="H117" s="43">
        <v>1</v>
      </c>
      <c r="I117" s="43">
        <v>1</v>
      </c>
      <c r="J117" s="43">
        <v>1</v>
      </c>
      <c r="K117" s="43"/>
      <c r="L117" s="43">
        <v>1</v>
      </c>
      <c r="M117" s="46"/>
      <c r="N117" s="46">
        <v>1</v>
      </c>
      <c r="O117" s="46">
        <v>1</v>
      </c>
      <c r="P117" s="46">
        <v>1</v>
      </c>
      <c r="Q117" s="46"/>
      <c r="R117" s="46"/>
      <c r="S117" s="46"/>
      <c r="T117" s="46">
        <v>1</v>
      </c>
      <c r="U117" s="46"/>
      <c r="V117" s="46"/>
      <c r="W117" s="46"/>
      <c r="X117" s="43">
        <v>1</v>
      </c>
      <c r="Y117" s="47"/>
      <c r="Z117" s="47"/>
      <c r="AA117" s="47"/>
      <c r="AB117" s="47" t="s">
        <v>639</v>
      </c>
      <c r="AC117" s="48"/>
    </row>
    <row r="118" spans="1:29" s="150" customFormat="1" x14ac:dyDescent="0.25">
      <c r="A118" s="111" t="s">
        <v>402</v>
      </c>
      <c r="B118" s="154">
        <v>9</v>
      </c>
      <c r="C118" s="155" t="s">
        <v>537</v>
      </c>
      <c r="D118" s="155" t="s">
        <v>813</v>
      </c>
      <c r="E118" s="155" t="s">
        <v>510</v>
      </c>
      <c r="F118" s="156" t="s">
        <v>513</v>
      </c>
      <c r="G118" s="157">
        <v>1</v>
      </c>
      <c r="H118" s="157">
        <v>1</v>
      </c>
      <c r="I118" s="157">
        <v>1</v>
      </c>
      <c r="J118" s="157">
        <v>1</v>
      </c>
      <c r="K118" s="157">
        <v>1</v>
      </c>
      <c r="L118" s="157"/>
      <c r="M118" s="158"/>
      <c r="N118" s="158"/>
      <c r="O118" s="158"/>
      <c r="P118" s="158"/>
      <c r="Q118" s="158"/>
      <c r="R118" s="158"/>
      <c r="S118" s="158"/>
      <c r="T118" s="158"/>
      <c r="U118" s="158"/>
      <c r="V118" s="158"/>
      <c r="W118" s="158"/>
      <c r="X118" s="157"/>
      <c r="Y118" s="159"/>
      <c r="Z118" s="159"/>
      <c r="AA118" s="159"/>
      <c r="AB118" s="159"/>
      <c r="AC118" s="160"/>
    </row>
    <row r="119" spans="1:29" x14ac:dyDescent="0.25">
      <c r="A119" s="162" t="s">
        <v>403</v>
      </c>
      <c r="B119" s="49">
        <v>9</v>
      </c>
      <c r="C119" s="44" t="s">
        <v>630</v>
      </c>
      <c r="D119" s="44" t="s">
        <v>813</v>
      </c>
      <c r="E119" s="44" t="s">
        <v>510</v>
      </c>
      <c r="F119" s="50">
        <v>1</v>
      </c>
      <c r="G119" s="43">
        <v>1</v>
      </c>
      <c r="H119" s="43">
        <v>1</v>
      </c>
      <c r="I119" s="43">
        <v>1</v>
      </c>
      <c r="J119" s="43">
        <v>1</v>
      </c>
      <c r="K119" s="43">
        <v>1</v>
      </c>
      <c r="L119" s="43">
        <v>1</v>
      </c>
      <c r="M119" s="46"/>
      <c r="N119" s="46">
        <v>1</v>
      </c>
      <c r="O119" s="46">
        <v>1</v>
      </c>
      <c r="P119" s="46">
        <v>1</v>
      </c>
      <c r="Q119" s="46"/>
      <c r="R119" s="46">
        <v>1</v>
      </c>
      <c r="S119" s="46"/>
      <c r="T119" s="46">
        <v>1</v>
      </c>
      <c r="U119" s="46"/>
      <c r="V119" s="46"/>
      <c r="W119" s="46"/>
      <c r="X119" s="43">
        <v>1</v>
      </c>
      <c r="Y119" s="47"/>
      <c r="Z119" s="47">
        <v>1</v>
      </c>
      <c r="AA119" s="47"/>
      <c r="AB119" s="47">
        <v>1</v>
      </c>
      <c r="AC119" s="48"/>
    </row>
    <row r="120" spans="1:29" x14ac:dyDescent="0.25">
      <c r="A120" s="162" t="s">
        <v>404</v>
      </c>
      <c r="B120" s="49" t="s">
        <v>549</v>
      </c>
      <c r="C120" s="44" t="s">
        <v>627</v>
      </c>
      <c r="D120" s="44" t="s">
        <v>813</v>
      </c>
      <c r="E120" s="57" t="s">
        <v>506</v>
      </c>
      <c r="F120" s="50" t="s">
        <v>545</v>
      </c>
      <c r="G120" s="46">
        <v>1</v>
      </c>
      <c r="H120" s="46">
        <v>1</v>
      </c>
      <c r="I120" s="58">
        <v>1</v>
      </c>
      <c r="J120" s="46">
        <v>1</v>
      </c>
      <c r="K120" s="46">
        <v>1</v>
      </c>
      <c r="L120" s="46">
        <v>1</v>
      </c>
      <c r="M120" s="46">
        <v>1</v>
      </c>
      <c r="N120" s="46">
        <v>1</v>
      </c>
      <c r="O120" s="46">
        <v>1</v>
      </c>
      <c r="P120" s="46"/>
      <c r="Q120" s="46">
        <v>1</v>
      </c>
      <c r="R120" s="46">
        <v>1</v>
      </c>
      <c r="S120" s="46">
        <v>1</v>
      </c>
      <c r="T120" s="46"/>
      <c r="U120" s="46">
        <v>1</v>
      </c>
      <c r="V120" s="46">
        <v>1</v>
      </c>
      <c r="W120" s="46"/>
      <c r="X120" s="43">
        <v>1</v>
      </c>
      <c r="Y120" s="63">
        <v>1</v>
      </c>
      <c r="Z120" s="63">
        <v>1</v>
      </c>
      <c r="AA120" s="63">
        <v>1</v>
      </c>
      <c r="AB120" s="63"/>
      <c r="AC120" s="64">
        <v>1</v>
      </c>
    </row>
    <row r="121" spans="1:29" x14ac:dyDescent="0.25">
      <c r="A121" s="162" t="s">
        <v>407</v>
      </c>
      <c r="B121" s="49">
        <v>9</v>
      </c>
      <c r="C121" s="44" t="s">
        <v>629</v>
      </c>
      <c r="D121" s="44" t="s">
        <v>813</v>
      </c>
      <c r="E121" s="57" t="s">
        <v>506</v>
      </c>
      <c r="F121" s="47">
        <v>2</v>
      </c>
      <c r="G121" s="46">
        <v>1</v>
      </c>
      <c r="H121" s="46">
        <v>1</v>
      </c>
      <c r="I121" s="46">
        <v>1</v>
      </c>
      <c r="J121" s="46">
        <v>1</v>
      </c>
      <c r="K121" s="46">
        <v>1</v>
      </c>
      <c r="L121" s="46"/>
      <c r="M121" s="46"/>
      <c r="N121" s="46"/>
      <c r="O121" s="46"/>
      <c r="P121" s="46"/>
      <c r="Q121" s="46"/>
      <c r="R121" s="46"/>
      <c r="S121" s="46"/>
      <c r="T121" s="46"/>
      <c r="U121" s="46"/>
      <c r="V121" s="46"/>
      <c r="W121" s="46"/>
      <c r="X121" s="43"/>
      <c r="Y121" s="63"/>
      <c r="Z121" s="63">
        <v>1</v>
      </c>
      <c r="AA121" s="63"/>
      <c r="AB121" s="63"/>
      <c r="AC121" s="64"/>
    </row>
    <row r="122" spans="1:29" x14ac:dyDescent="0.25">
      <c r="A122" s="162" t="s">
        <v>409</v>
      </c>
      <c r="B122" s="49">
        <v>9</v>
      </c>
      <c r="C122" s="44" t="s">
        <v>629</v>
      </c>
      <c r="D122" s="44" t="s">
        <v>813</v>
      </c>
      <c r="E122" s="57" t="s">
        <v>506</v>
      </c>
      <c r="F122" s="50" t="s">
        <v>545</v>
      </c>
      <c r="G122" s="46">
        <v>1</v>
      </c>
      <c r="H122" s="46">
        <v>1</v>
      </c>
      <c r="I122" s="46">
        <v>1</v>
      </c>
      <c r="J122" s="46">
        <v>1</v>
      </c>
      <c r="K122" s="46">
        <v>1</v>
      </c>
      <c r="L122" s="46">
        <v>1</v>
      </c>
      <c r="M122" s="46"/>
      <c r="N122" s="46">
        <v>1</v>
      </c>
      <c r="O122" s="46">
        <v>1</v>
      </c>
      <c r="P122" s="46">
        <v>1</v>
      </c>
      <c r="Q122" s="46"/>
      <c r="R122" s="46">
        <v>1</v>
      </c>
      <c r="S122" s="46"/>
      <c r="T122" s="46">
        <v>1</v>
      </c>
      <c r="U122" s="46"/>
      <c r="V122" s="46"/>
      <c r="W122" s="46"/>
      <c r="X122" s="43">
        <v>1</v>
      </c>
      <c r="Y122" s="63"/>
      <c r="Z122" s="63">
        <v>1</v>
      </c>
      <c r="AA122" s="63"/>
      <c r="AB122" s="63"/>
      <c r="AC122" s="64"/>
    </row>
    <row r="123" spans="1:29" s="150" customFormat="1" x14ac:dyDescent="0.25">
      <c r="A123" s="111" t="s">
        <v>410</v>
      </c>
      <c r="B123" s="154">
        <v>9</v>
      </c>
      <c r="C123" s="155" t="s">
        <v>529</v>
      </c>
      <c r="D123" s="155" t="s">
        <v>813</v>
      </c>
      <c r="E123" s="163" t="s">
        <v>510</v>
      </c>
      <c r="F123" s="156" t="s">
        <v>513</v>
      </c>
      <c r="G123" s="158">
        <v>1</v>
      </c>
      <c r="H123" s="158">
        <v>1</v>
      </c>
      <c r="I123" s="158">
        <v>1</v>
      </c>
      <c r="J123" s="158">
        <v>1</v>
      </c>
      <c r="K123" s="158"/>
      <c r="L123" s="158"/>
      <c r="M123" s="158"/>
      <c r="N123" s="158"/>
      <c r="O123" s="158"/>
      <c r="P123" s="158"/>
      <c r="Q123" s="158"/>
      <c r="R123" s="158"/>
      <c r="S123" s="158"/>
      <c r="T123" s="158"/>
      <c r="U123" s="158"/>
      <c r="V123" s="158"/>
      <c r="W123" s="158"/>
      <c r="X123" s="157"/>
      <c r="Y123" s="164"/>
      <c r="Z123" s="164"/>
      <c r="AA123" s="164"/>
      <c r="AB123" s="164"/>
      <c r="AC123" s="165"/>
    </row>
    <row r="124" spans="1:29" x14ac:dyDescent="0.25">
      <c r="A124" s="162" t="s">
        <v>411</v>
      </c>
      <c r="B124" s="49">
        <v>9</v>
      </c>
      <c r="C124" s="44" t="s">
        <v>630</v>
      </c>
      <c r="D124" s="44" t="s">
        <v>813</v>
      </c>
      <c r="E124" s="44" t="s">
        <v>510</v>
      </c>
      <c r="F124" s="50">
        <v>1</v>
      </c>
      <c r="G124" s="43">
        <v>1</v>
      </c>
      <c r="H124" s="43">
        <v>1</v>
      </c>
      <c r="I124" s="43">
        <v>1</v>
      </c>
      <c r="J124" s="43">
        <v>1</v>
      </c>
      <c r="K124" s="43">
        <v>1</v>
      </c>
      <c r="L124" s="43">
        <v>1</v>
      </c>
      <c r="M124" s="46"/>
      <c r="N124" s="46">
        <v>1</v>
      </c>
      <c r="O124" s="46">
        <v>1</v>
      </c>
      <c r="P124" s="46">
        <v>1</v>
      </c>
      <c r="Q124" s="46"/>
      <c r="R124" s="46">
        <v>1</v>
      </c>
      <c r="S124" s="46"/>
      <c r="T124" s="46">
        <v>1</v>
      </c>
      <c r="U124" s="46"/>
      <c r="V124" s="46"/>
      <c r="W124" s="46"/>
      <c r="X124" s="43">
        <v>1</v>
      </c>
      <c r="Y124" s="47"/>
      <c r="Z124" s="47"/>
      <c r="AA124" s="47"/>
      <c r="AB124" s="47" t="s">
        <v>639</v>
      </c>
      <c r="AC124" s="48"/>
    </row>
    <row r="125" spans="1:29" x14ac:dyDescent="0.25">
      <c r="A125" s="162" t="s">
        <v>412</v>
      </c>
      <c r="B125" s="49">
        <v>9</v>
      </c>
      <c r="C125" s="44" t="s">
        <v>629</v>
      </c>
      <c r="D125" s="44" t="s">
        <v>813</v>
      </c>
      <c r="E125" s="57" t="s">
        <v>506</v>
      </c>
      <c r="F125" s="50" t="s">
        <v>545</v>
      </c>
      <c r="G125" s="46">
        <v>1</v>
      </c>
      <c r="H125" s="46">
        <v>1</v>
      </c>
      <c r="I125" s="46">
        <v>1</v>
      </c>
      <c r="J125" s="46">
        <v>1</v>
      </c>
      <c r="K125" s="46">
        <v>1</v>
      </c>
      <c r="L125" s="46">
        <v>1</v>
      </c>
      <c r="M125" s="46"/>
      <c r="N125" s="46">
        <v>1</v>
      </c>
      <c r="O125" s="46">
        <v>1</v>
      </c>
      <c r="P125" s="46">
        <v>1</v>
      </c>
      <c r="Q125" s="46"/>
      <c r="R125" s="46">
        <v>1</v>
      </c>
      <c r="S125" s="46"/>
      <c r="T125" s="46">
        <v>1</v>
      </c>
      <c r="U125" s="46"/>
      <c r="V125" s="46"/>
      <c r="W125" s="46"/>
      <c r="X125" s="43">
        <v>1</v>
      </c>
      <c r="Y125" s="63"/>
      <c r="Z125" s="63"/>
      <c r="AA125" s="63"/>
      <c r="AB125" s="63" t="s">
        <v>639</v>
      </c>
      <c r="AC125" s="64"/>
    </row>
    <row r="126" spans="1:29" x14ac:dyDescent="0.25">
      <c r="A126" s="162" t="s">
        <v>416</v>
      </c>
      <c r="B126" s="49">
        <v>9</v>
      </c>
      <c r="C126" s="44" t="s">
        <v>628</v>
      </c>
      <c r="D126" s="44" t="s">
        <v>813</v>
      </c>
      <c r="E126" s="44" t="s">
        <v>510</v>
      </c>
      <c r="F126" s="50" t="s">
        <v>513</v>
      </c>
      <c r="G126" s="43">
        <v>1</v>
      </c>
      <c r="H126" s="43">
        <v>1</v>
      </c>
      <c r="I126" s="43">
        <v>1</v>
      </c>
      <c r="J126" s="43">
        <v>1</v>
      </c>
      <c r="K126" s="43"/>
      <c r="L126" s="43"/>
      <c r="M126" s="46"/>
      <c r="N126" s="46"/>
      <c r="O126" s="46"/>
      <c r="P126" s="46"/>
      <c r="Q126" s="46"/>
      <c r="R126" s="46"/>
      <c r="S126" s="46"/>
      <c r="T126" s="46"/>
      <c r="U126" s="46"/>
      <c r="V126" s="46"/>
      <c r="W126" s="46"/>
      <c r="X126" s="43"/>
      <c r="Y126" s="47"/>
      <c r="Z126" s="47"/>
      <c r="AA126" s="47"/>
      <c r="AB126" s="47"/>
      <c r="AC126" s="48"/>
    </row>
    <row r="127" spans="1:29" x14ac:dyDescent="0.25">
      <c r="A127" s="162" t="s">
        <v>417</v>
      </c>
      <c r="B127" s="49">
        <v>9</v>
      </c>
      <c r="C127" s="44" t="s">
        <v>628</v>
      </c>
      <c r="D127" s="44" t="s">
        <v>813</v>
      </c>
      <c r="E127" s="44" t="s">
        <v>507</v>
      </c>
      <c r="F127" s="44" t="s">
        <v>513</v>
      </c>
      <c r="G127" s="43">
        <v>1</v>
      </c>
      <c r="H127" s="43">
        <v>1</v>
      </c>
      <c r="I127" s="43">
        <v>1</v>
      </c>
      <c r="J127" s="43">
        <v>1</v>
      </c>
      <c r="K127" s="43"/>
      <c r="L127" s="43">
        <v>1</v>
      </c>
      <c r="M127" s="46"/>
      <c r="N127" s="46">
        <v>1</v>
      </c>
      <c r="O127" s="46">
        <v>1</v>
      </c>
      <c r="P127" s="46">
        <v>1</v>
      </c>
      <c r="Q127" s="46"/>
      <c r="R127" s="46">
        <v>1</v>
      </c>
      <c r="S127" s="46"/>
      <c r="T127" s="46">
        <v>1</v>
      </c>
      <c r="U127" s="46"/>
      <c r="V127" s="46"/>
      <c r="W127" s="46"/>
      <c r="X127" s="43">
        <v>1</v>
      </c>
      <c r="Y127" s="47"/>
      <c r="Z127" s="47"/>
      <c r="AA127" s="47"/>
      <c r="AB127" s="47" t="s">
        <v>639</v>
      </c>
      <c r="AC127" s="48"/>
    </row>
    <row r="128" spans="1:29" x14ac:dyDescent="0.25">
      <c r="A128" s="162" t="s">
        <v>418</v>
      </c>
      <c r="B128" s="49">
        <v>9</v>
      </c>
      <c r="C128" s="44" t="s">
        <v>629</v>
      </c>
      <c r="D128" s="44" t="s">
        <v>813</v>
      </c>
      <c r="E128" s="57" t="s">
        <v>506</v>
      </c>
      <c r="F128" s="47">
        <v>2</v>
      </c>
      <c r="G128" s="46">
        <v>1</v>
      </c>
      <c r="H128" s="46">
        <v>1</v>
      </c>
      <c r="I128" s="46">
        <v>1</v>
      </c>
      <c r="J128" s="46">
        <v>1</v>
      </c>
      <c r="K128" s="46">
        <v>1</v>
      </c>
      <c r="L128" s="46">
        <v>1</v>
      </c>
      <c r="M128" s="46"/>
      <c r="N128" s="46">
        <v>1</v>
      </c>
      <c r="O128" s="46">
        <v>1</v>
      </c>
      <c r="P128" s="46">
        <v>1</v>
      </c>
      <c r="Q128" s="46"/>
      <c r="R128" s="46">
        <v>1</v>
      </c>
      <c r="S128" s="46"/>
      <c r="T128" s="46">
        <v>1</v>
      </c>
      <c r="U128" s="46"/>
      <c r="V128" s="46"/>
      <c r="W128" s="46"/>
      <c r="X128" s="43">
        <v>1</v>
      </c>
      <c r="Y128" s="63"/>
      <c r="Z128" s="63"/>
      <c r="AA128" s="63"/>
      <c r="AB128" s="63"/>
      <c r="AC128" s="64"/>
    </row>
    <row r="129" spans="1:29" x14ac:dyDescent="0.25">
      <c r="A129" s="162" t="s">
        <v>419</v>
      </c>
      <c r="B129" s="49" t="s">
        <v>549</v>
      </c>
      <c r="C129" s="44" t="s">
        <v>627</v>
      </c>
      <c r="D129" s="44" t="s">
        <v>813</v>
      </c>
      <c r="E129" s="57" t="s">
        <v>512</v>
      </c>
      <c r="F129" s="47" t="s">
        <v>545</v>
      </c>
      <c r="G129" s="46">
        <v>1</v>
      </c>
      <c r="H129" s="46">
        <v>1</v>
      </c>
      <c r="I129" s="46">
        <v>1</v>
      </c>
      <c r="J129" s="46">
        <v>1</v>
      </c>
      <c r="K129" s="46">
        <v>1</v>
      </c>
      <c r="L129" s="46">
        <v>1</v>
      </c>
      <c r="M129" s="46">
        <v>1</v>
      </c>
      <c r="N129" s="46">
        <v>1</v>
      </c>
      <c r="O129" s="46">
        <v>1</v>
      </c>
      <c r="P129" s="46"/>
      <c r="Q129" s="46">
        <v>1</v>
      </c>
      <c r="R129" s="46">
        <v>1</v>
      </c>
      <c r="S129" s="46">
        <v>1</v>
      </c>
      <c r="T129" s="46"/>
      <c r="U129" s="46">
        <v>1</v>
      </c>
      <c r="V129" s="46">
        <v>1</v>
      </c>
      <c r="W129" s="46"/>
      <c r="X129" s="43">
        <v>1</v>
      </c>
      <c r="Y129" s="63">
        <v>1</v>
      </c>
      <c r="Z129" s="63">
        <v>1</v>
      </c>
      <c r="AA129" s="63">
        <v>1</v>
      </c>
      <c r="AB129" s="63"/>
      <c r="AC129" s="64">
        <v>1</v>
      </c>
    </row>
    <row r="130" spans="1:29" x14ac:dyDescent="0.25">
      <c r="A130" s="162" t="s">
        <v>421</v>
      </c>
      <c r="B130" s="49" t="s">
        <v>549</v>
      </c>
      <c r="C130" s="44" t="s">
        <v>627</v>
      </c>
      <c r="D130" s="44" t="s">
        <v>813</v>
      </c>
      <c r="E130" s="57" t="s">
        <v>506</v>
      </c>
      <c r="F130" s="50" t="s">
        <v>545</v>
      </c>
      <c r="G130" s="46">
        <v>1</v>
      </c>
      <c r="H130" s="46">
        <v>1</v>
      </c>
      <c r="I130" s="58">
        <v>1</v>
      </c>
      <c r="J130" s="46">
        <v>1</v>
      </c>
      <c r="K130" s="46">
        <v>1</v>
      </c>
      <c r="L130" s="46">
        <v>1</v>
      </c>
      <c r="M130" s="46">
        <v>1</v>
      </c>
      <c r="N130" s="46">
        <v>1</v>
      </c>
      <c r="O130" s="46">
        <v>1</v>
      </c>
      <c r="P130" s="46"/>
      <c r="Q130" s="46">
        <v>1</v>
      </c>
      <c r="R130" s="46">
        <v>1</v>
      </c>
      <c r="S130" s="46">
        <v>1</v>
      </c>
      <c r="T130" s="46"/>
      <c r="U130" s="46">
        <v>1</v>
      </c>
      <c r="V130" s="46">
        <v>1</v>
      </c>
      <c r="W130" s="46"/>
      <c r="X130" s="43">
        <v>1</v>
      </c>
      <c r="Y130" s="63">
        <v>1</v>
      </c>
      <c r="Z130" s="63">
        <v>1</v>
      </c>
      <c r="AA130" s="63">
        <v>1</v>
      </c>
      <c r="AB130" s="63"/>
      <c r="AC130" s="64">
        <v>1</v>
      </c>
    </row>
    <row r="131" spans="1:29" x14ac:dyDescent="0.25">
      <c r="A131" s="162" t="s">
        <v>422</v>
      </c>
      <c r="B131" s="49" t="s">
        <v>549</v>
      </c>
      <c r="C131" s="44" t="s">
        <v>627</v>
      </c>
      <c r="D131" s="44" t="s">
        <v>813</v>
      </c>
      <c r="E131" s="57" t="s">
        <v>506</v>
      </c>
      <c r="F131" s="50" t="s">
        <v>545</v>
      </c>
      <c r="G131" s="46">
        <v>1</v>
      </c>
      <c r="H131" s="46">
        <v>1</v>
      </c>
      <c r="I131" s="58">
        <v>1</v>
      </c>
      <c r="J131" s="46">
        <v>1</v>
      </c>
      <c r="K131" s="46">
        <v>1</v>
      </c>
      <c r="L131" s="46">
        <v>1</v>
      </c>
      <c r="M131" s="46">
        <v>1</v>
      </c>
      <c r="N131" s="46">
        <v>1</v>
      </c>
      <c r="O131" s="46">
        <v>1</v>
      </c>
      <c r="P131" s="46"/>
      <c r="Q131" s="46">
        <v>1</v>
      </c>
      <c r="R131" s="46">
        <v>1</v>
      </c>
      <c r="S131" s="46">
        <v>1</v>
      </c>
      <c r="T131" s="46"/>
      <c r="U131" s="46">
        <v>1</v>
      </c>
      <c r="V131" s="46">
        <v>1</v>
      </c>
      <c r="W131" s="46"/>
      <c r="X131" s="43">
        <v>1</v>
      </c>
      <c r="Y131" s="63">
        <v>1</v>
      </c>
      <c r="Z131" s="63">
        <v>1</v>
      </c>
      <c r="AA131" s="63">
        <v>1</v>
      </c>
      <c r="AB131" s="63"/>
      <c r="AC131" s="64">
        <v>1</v>
      </c>
    </row>
    <row r="132" spans="1:29" x14ac:dyDescent="0.25">
      <c r="A132" s="162" t="s">
        <v>427</v>
      </c>
      <c r="B132" s="49">
        <v>9</v>
      </c>
      <c r="C132" s="44" t="s">
        <v>629</v>
      </c>
      <c r="D132" s="44" t="s">
        <v>813</v>
      </c>
      <c r="E132" s="57" t="s">
        <v>506</v>
      </c>
      <c r="F132" s="50" t="s">
        <v>545</v>
      </c>
      <c r="G132" s="46">
        <v>1</v>
      </c>
      <c r="H132" s="46">
        <v>1</v>
      </c>
      <c r="I132" s="46">
        <v>1</v>
      </c>
      <c r="J132" s="46">
        <v>1</v>
      </c>
      <c r="K132" s="46">
        <v>1</v>
      </c>
      <c r="L132" s="46">
        <v>1</v>
      </c>
      <c r="M132" s="46"/>
      <c r="N132" s="46">
        <v>1</v>
      </c>
      <c r="O132" s="46">
        <v>1</v>
      </c>
      <c r="P132" s="46">
        <v>1</v>
      </c>
      <c r="Q132" s="46"/>
      <c r="R132" s="46">
        <v>1</v>
      </c>
      <c r="S132" s="46"/>
      <c r="T132" s="46">
        <v>1</v>
      </c>
      <c r="U132" s="46"/>
      <c r="V132" s="46"/>
      <c r="W132" s="46"/>
      <c r="X132" s="43">
        <v>1</v>
      </c>
      <c r="Y132" s="63"/>
      <c r="Z132" s="63"/>
      <c r="AA132" s="63"/>
      <c r="AB132" s="63" t="s">
        <v>639</v>
      </c>
      <c r="AC132" s="64"/>
    </row>
    <row r="133" spans="1:29" x14ac:dyDescent="0.25">
      <c r="A133" s="162" t="s">
        <v>428</v>
      </c>
      <c r="B133" s="49">
        <v>9</v>
      </c>
      <c r="C133" s="44" t="s">
        <v>628</v>
      </c>
      <c r="D133" s="44" t="s">
        <v>813</v>
      </c>
      <c r="E133" s="44" t="s">
        <v>510</v>
      </c>
      <c r="F133" s="50" t="s">
        <v>513</v>
      </c>
      <c r="G133" s="43">
        <v>1</v>
      </c>
      <c r="H133" s="43">
        <v>1</v>
      </c>
      <c r="I133" s="43">
        <v>1</v>
      </c>
      <c r="J133" s="43">
        <v>1</v>
      </c>
      <c r="K133" s="43"/>
      <c r="L133" s="43"/>
      <c r="M133" s="46"/>
      <c r="N133" s="46"/>
      <c r="O133" s="46"/>
      <c r="P133" s="46"/>
      <c r="Q133" s="46"/>
      <c r="R133" s="46"/>
      <c r="S133" s="46"/>
      <c r="T133" s="46"/>
      <c r="U133" s="46"/>
      <c r="V133" s="46"/>
      <c r="W133" s="46"/>
      <c r="X133" s="43"/>
      <c r="Y133" s="47"/>
      <c r="Z133" s="47"/>
      <c r="AA133" s="47"/>
      <c r="AB133" s="47"/>
      <c r="AC133" s="48"/>
    </row>
    <row r="134" spans="1:29" s="150" customFormat="1" x14ac:dyDescent="0.25">
      <c r="A134" s="111" t="s">
        <v>429</v>
      </c>
      <c r="B134" s="154">
        <v>9</v>
      </c>
      <c r="C134" s="155" t="s">
        <v>538</v>
      </c>
      <c r="D134" s="155" t="s">
        <v>813</v>
      </c>
      <c r="E134" s="155" t="s">
        <v>506</v>
      </c>
      <c r="F134" s="156" t="s">
        <v>545</v>
      </c>
      <c r="G134" s="157">
        <v>1</v>
      </c>
      <c r="H134" s="157">
        <v>1</v>
      </c>
      <c r="I134" s="157">
        <v>1</v>
      </c>
      <c r="J134" s="157">
        <v>1</v>
      </c>
      <c r="K134" s="157">
        <v>1</v>
      </c>
      <c r="L134" s="157"/>
      <c r="M134" s="158"/>
      <c r="N134" s="158"/>
      <c r="O134" s="158"/>
      <c r="P134" s="158"/>
      <c r="Q134" s="158"/>
      <c r="R134" s="158"/>
      <c r="S134" s="158"/>
      <c r="T134" s="158"/>
      <c r="U134" s="158"/>
      <c r="V134" s="158"/>
      <c r="W134" s="158"/>
      <c r="X134" s="157"/>
      <c r="Y134" s="159"/>
      <c r="Z134" s="159"/>
      <c r="AA134" s="159"/>
      <c r="AB134" s="159"/>
      <c r="AC134" s="160"/>
    </row>
    <row r="135" spans="1:29" x14ac:dyDescent="0.25">
      <c r="A135" s="162" t="s">
        <v>430</v>
      </c>
      <c r="B135" s="49">
        <v>9</v>
      </c>
      <c r="C135" s="44" t="s">
        <v>627</v>
      </c>
      <c r="D135" s="44" t="s">
        <v>813</v>
      </c>
      <c r="E135" s="57" t="s">
        <v>506</v>
      </c>
      <c r="F135" s="50" t="s">
        <v>545</v>
      </c>
      <c r="G135" s="46">
        <v>1</v>
      </c>
      <c r="H135" s="46">
        <v>1</v>
      </c>
      <c r="I135" s="46">
        <v>1</v>
      </c>
      <c r="J135" s="46">
        <v>1</v>
      </c>
      <c r="K135" s="46">
        <v>1</v>
      </c>
      <c r="L135" s="46">
        <v>1</v>
      </c>
      <c r="M135" s="46"/>
      <c r="N135" s="46">
        <v>1</v>
      </c>
      <c r="O135" s="46">
        <v>1</v>
      </c>
      <c r="P135" s="46">
        <v>1</v>
      </c>
      <c r="Q135" s="46"/>
      <c r="R135" s="46"/>
      <c r="S135" s="46"/>
      <c r="T135" s="46">
        <v>1</v>
      </c>
      <c r="U135" s="46"/>
      <c r="V135" s="46"/>
      <c r="W135" s="46"/>
      <c r="X135" s="43">
        <v>1</v>
      </c>
      <c r="Y135" s="63">
        <v>1</v>
      </c>
      <c r="Z135" s="63"/>
      <c r="AA135" s="63"/>
      <c r="AB135" s="63"/>
      <c r="AC135" s="64"/>
    </row>
    <row r="136" spans="1:29" x14ac:dyDescent="0.25">
      <c r="A136" s="162" t="s">
        <v>431</v>
      </c>
      <c r="B136" s="49" t="s">
        <v>549</v>
      </c>
      <c r="C136" s="44" t="s">
        <v>627</v>
      </c>
      <c r="D136" s="44" t="s">
        <v>813</v>
      </c>
      <c r="E136" s="57" t="s">
        <v>512</v>
      </c>
      <c r="F136" s="50" t="s">
        <v>545</v>
      </c>
      <c r="G136" s="46">
        <v>1</v>
      </c>
      <c r="H136" s="46">
        <v>1</v>
      </c>
      <c r="I136" s="58">
        <v>1</v>
      </c>
      <c r="J136" s="46">
        <v>1</v>
      </c>
      <c r="K136" s="46">
        <v>1</v>
      </c>
      <c r="L136" s="46">
        <v>1</v>
      </c>
      <c r="M136" s="46">
        <v>1</v>
      </c>
      <c r="N136" s="46">
        <v>1</v>
      </c>
      <c r="O136" s="46">
        <v>1</v>
      </c>
      <c r="P136" s="46"/>
      <c r="Q136" s="46">
        <v>1</v>
      </c>
      <c r="R136" s="46">
        <v>1</v>
      </c>
      <c r="S136" s="46">
        <v>1</v>
      </c>
      <c r="T136" s="46"/>
      <c r="U136" s="46">
        <v>1</v>
      </c>
      <c r="V136" s="46">
        <v>1</v>
      </c>
      <c r="W136" s="46"/>
      <c r="X136" s="43">
        <v>1</v>
      </c>
      <c r="Y136" s="63">
        <v>1</v>
      </c>
      <c r="Z136" s="63">
        <v>1</v>
      </c>
      <c r="AA136" s="63">
        <v>1</v>
      </c>
      <c r="AB136" s="63"/>
      <c r="AC136" s="64">
        <v>1</v>
      </c>
    </row>
    <row r="137" spans="1:29" x14ac:dyDescent="0.25">
      <c r="A137" s="162" t="s">
        <v>435</v>
      </c>
      <c r="B137" s="49" t="s">
        <v>549</v>
      </c>
      <c r="C137" s="44" t="s">
        <v>627</v>
      </c>
      <c r="D137" s="44" t="s">
        <v>813</v>
      </c>
      <c r="E137" s="57" t="s">
        <v>506</v>
      </c>
      <c r="F137" s="50" t="s">
        <v>545</v>
      </c>
      <c r="G137" s="46">
        <v>1</v>
      </c>
      <c r="H137" s="46">
        <v>1</v>
      </c>
      <c r="I137" s="58">
        <v>1</v>
      </c>
      <c r="J137" s="46">
        <v>1</v>
      </c>
      <c r="K137" s="46">
        <v>1</v>
      </c>
      <c r="L137" s="46">
        <v>1</v>
      </c>
      <c r="M137" s="46">
        <v>1</v>
      </c>
      <c r="N137" s="46">
        <v>1</v>
      </c>
      <c r="O137" s="46">
        <v>1</v>
      </c>
      <c r="P137" s="46"/>
      <c r="Q137" s="46">
        <v>1</v>
      </c>
      <c r="R137" s="46">
        <v>1</v>
      </c>
      <c r="S137" s="46">
        <v>1</v>
      </c>
      <c r="T137" s="46"/>
      <c r="U137" s="46">
        <v>1</v>
      </c>
      <c r="V137" s="46">
        <v>1</v>
      </c>
      <c r="W137" s="46"/>
      <c r="X137" s="43">
        <v>1</v>
      </c>
      <c r="Y137" s="63">
        <v>1</v>
      </c>
      <c r="Z137" s="63">
        <v>1</v>
      </c>
      <c r="AA137" s="63">
        <v>1</v>
      </c>
      <c r="AB137" s="63"/>
      <c r="AC137" s="64">
        <v>1</v>
      </c>
    </row>
    <row r="138" spans="1:29" x14ac:dyDescent="0.25">
      <c r="A138" s="162" t="s">
        <v>436</v>
      </c>
      <c r="B138" s="49" t="s">
        <v>549</v>
      </c>
      <c r="C138" s="44" t="s">
        <v>627</v>
      </c>
      <c r="D138" s="44" t="s">
        <v>813</v>
      </c>
      <c r="E138" s="57" t="s">
        <v>506</v>
      </c>
      <c r="F138" s="50" t="s">
        <v>545</v>
      </c>
      <c r="G138" s="46">
        <v>1</v>
      </c>
      <c r="H138" s="46">
        <v>1</v>
      </c>
      <c r="I138" s="58">
        <v>1</v>
      </c>
      <c r="J138" s="46">
        <v>1</v>
      </c>
      <c r="K138" s="46">
        <v>1</v>
      </c>
      <c r="L138" s="46">
        <v>1</v>
      </c>
      <c r="M138" s="46">
        <v>1</v>
      </c>
      <c r="N138" s="46">
        <v>1</v>
      </c>
      <c r="O138" s="46">
        <v>1</v>
      </c>
      <c r="P138" s="46"/>
      <c r="Q138" s="46">
        <v>1</v>
      </c>
      <c r="R138" s="46">
        <v>1</v>
      </c>
      <c r="S138" s="46">
        <v>1</v>
      </c>
      <c r="T138" s="46"/>
      <c r="U138" s="46">
        <v>1</v>
      </c>
      <c r="V138" s="46">
        <v>1</v>
      </c>
      <c r="W138" s="46"/>
      <c r="X138" s="43">
        <v>1</v>
      </c>
      <c r="Y138" s="63">
        <v>1</v>
      </c>
      <c r="Z138" s="63">
        <v>1</v>
      </c>
      <c r="AA138" s="63">
        <v>1</v>
      </c>
      <c r="AB138" s="63"/>
      <c r="AC138" s="64">
        <v>1</v>
      </c>
    </row>
    <row r="139" spans="1:29" x14ac:dyDescent="0.25">
      <c r="A139" s="162" t="s">
        <v>437</v>
      </c>
      <c r="B139" s="49" t="s">
        <v>549</v>
      </c>
      <c r="C139" s="44" t="s">
        <v>627</v>
      </c>
      <c r="D139" s="44" t="s">
        <v>813</v>
      </c>
      <c r="E139" s="57" t="s">
        <v>506</v>
      </c>
      <c r="F139" s="50" t="s">
        <v>545</v>
      </c>
      <c r="G139" s="46">
        <v>1</v>
      </c>
      <c r="H139" s="46">
        <v>1</v>
      </c>
      <c r="I139" s="58">
        <v>1</v>
      </c>
      <c r="J139" s="46">
        <v>1</v>
      </c>
      <c r="K139" s="46">
        <v>1</v>
      </c>
      <c r="L139" s="46">
        <v>1</v>
      </c>
      <c r="M139" s="46">
        <v>1</v>
      </c>
      <c r="N139" s="46">
        <v>1</v>
      </c>
      <c r="O139" s="46">
        <v>1</v>
      </c>
      <c r="P139" s="46"/>
      <c r="Q139" s="46">
        <v>1</v>
      </c>
      <c r="R139" s="46">
        <v>1</v>
      </c>
      <c r="S139" s="46">
        <v>1</v>
      </c>
      <c r="T139" s="46"/>
      <c r="U139" s="46">
        <v>1</v>
      </c>
      <c r="V139" s="46">
        <v>1</v>
      </c>
      <c r="W139" s="46"/>
      <c r="X139" s="43">
        <v>1</v>
      </c>
      <c r="Y139" s="63">
        <v>1</v>
      </c>
      <c r="Z139" s="63">
        <v>1</v>
      </c>
      <c r="AA139" s="63">
        <v>1</v>
      </c>
      <c r="AB139" s="63"/>
      <c r="AC139" s="64">
        <v>1</v>
      </c>
    </row>
    <row r="140" spans="1:29" x14ac:dyDescent="0.25">
      <c r="A140" s="162" t="s">
        <v>438</v>
      </c>
      <c r="B140" s="49">
        <v>9</v>
      </c>
      <c r="C140" s="44" t="s">
        <v>628</v>
      </c>
      <c r="D140" s="44" t="s">
        <v>813</v>
      </c>
      <c r="E140" s="44" t="s">
        <v>507</v>
      </c>
      <c r="F140" s="47">
        <v>1</v>
      </c>
      <c r="G140" s="43">
        <v>1</v>
      </c>
      <c r="H140" s="43">
        <v>1</v>
      </c>
      <c r="I140" s="43">
        <v>1</v>
      </c>
      <c r="J140" s="43">
        <v>1</v>
      </c>
      <c r="K140" s="43"/>
      <c r="L140" s="43">
        <v>1</v>
      </c>
      <c r="M140" s="46">
        <v>1</v>
      </c>
      <c r="N140" s="46">
        <v>1</v>
      </c>
      <c r="O140" s="46">
        <v>1</v>
      </c>
      <c r="P140" s="46">
        <v>1</v>
      </c>
      <c r="Q140" s="46"/>
      <c r="R140" s="46">
        <v>1</v>
      </c>
      <c r="S140" s="46"/>
      <c r="T140" s="46">
        <v>1</v>
      </c>
      <c r="U140" s="46"/>
      <c r="V140" s="46">
        <v>1</v>
      </c>
      <c r="W140" s="46"/>
      <c r="X140" s="43">
        <v>1</v>
      </c>
      <c r="Y140" s="47"/>
      <c r="Z140" s="47"/>
      <c r="AA140" s="47"/>
      <c r="AB140" s="47" t="s">
        <v>639</v>
      </c>
      <c r="AC140" s="48"/>
    </row>
    <row r="141" spans="1:29" x14ac:dyDescent="0.25">
      <c r="A141" s="162" t="s">
        <v>439</v>
      </c>
      <c r="B141" s="49" t="s">
        <v>549</v>
      </c>
      <c r="C141" s="44" t="s">
        <v>627</v>
      </c>
      <c r="D141" s="44" t="s">
        <v>813</v>
      </c>
      <c r="E141" s="57" t="s">
        <v>506</v>
      </c>
      <c r="F141" s="50" t="s">
        <v>545</v>
      </c>
      <c r="G141" s="46">
        <v>1</v>
      </c>
      <c r="H141" s="46">
        <v>1</v>
      </c>
      <c r="I141" s="58">
        <v>1</v>
      </c>
      <c r="J141" s="46">
        <v>1</v>
      </c>
      <c r="K141" s="46">
        <v>1</v>
      </c>
      <c r="L141" s="46">
        <v>1</v>
      </c>
      <c r="M141" s="46">
        <v>1</v>
      </c>
      <c r="N141" s="46">
        <v>1</v>
      </c>
      <c r="O141" s="46">
        <v>1</v>
      </c>
      <c r="P141" s="46"/>
      <c r="Q141" s="46">
        <v>1</v>
      </c>
      <c r="R141" s="46">
        <v>1</v>
      </c>
      <c r="S141" s="46">
        <v>1</v>
      </c>
      <c r="T141" s="46"/>
      <c r="U141" s="46">
        <v>1</v>
      </c>
      <c r="V141" s="46">
        <v>1</v>
      </c>
      <c r="W141" s="46"/>
      <c r="X141" s="43">
        <v>1</v>
      </c>
      <c r="Y141" s="63">
        <v>1</v>
      </c>
      <c r="Z141" s="63">
        <v>1</v>
      </c>
      <c r="AA141" s="63">
        <v>1</v>
      </c>
      <c r="AB141" s="63" t="s">
        <v>639</v>
      </c>
      <c r="AC141" s="64">
        <v>1</v>
      </c>
    </row>
    <row r="142" spans="1:29" x14ac:dyDescent="0.25">
      <c r="A142" s="162" t="s">
        <v>440</v>
      </c>
      <c r="B142" s="49" t="s">
        <v>549</v>
      </c>
      <c r="C142" s="44" t="s">
        <v>627</v>
      </c>
      <c r="D142" s="44" t="s">
        <v>813</v>
      </c>
      <c r="E142" s="57" t="s">
        <v>506</v>
      </c>
      <c r="F142" s="50" t="s">
        <v>545</v>
      </c>
      <c r="G142" s="46">
        <v>1</v>
      </c>
      <c r="H142" s="46">
        <v>1</v>
      </c>
      <c r="I142" s="58">
        <v>1</v>
      </c>
      <c r="J142" s="46">
        <v>1</v>
      </c>
      <c r="K142" s="46">
        <v>1</v>
      </c>
      <c r="L142" s="46">
        <v>1</v>
      </c>
      <c r="M142" s="46">
        <v>1</v>
      </c>
      <c r="N142" s="46">
        <v>1</v>
      </c>
      <c r="O142" s="46">
        <v>1</v>
      </c>
      <c r="P142" s="46"/>
      <c r="Q142" s="46">
        <v>1</v>
      </c>
      <c r="R142" s="46">
        <v>1</v>
      </c>
      <c r="S142" s="46">
        <v>1</v>
      </c>
      <c r="T142" s="46"/>
      <c r="U142" s="46">
        <v>1</v>
      </c>
      <c r="V142" s="46">
        <v>1</v>
      </c>
      <c r="W142" s="46"/>
      <c r="X142" s="43">
        <v>1</v>
      </c>
      <c r="Y142" s="63">
        <v>1</v>
      </c>
      <c r="Z142" s="63">
        <v>1</v>
      </c>
      <c r="AA142" s="63">
        <v>1</v>
      </c>
      <c r="AB142" s="63" t="s">
        <v>639</v>
      </c>
      <c r="AC142" s="64">
        <v>1</v>
      </c>
    </row>
    <row r="143" spans="1:29" x14ac:dyDescent="0.25">
      <c r="A143" s="162" t="s">
        <v>441</v>
      </c>
      <c r="B143" s="49" t="s">
        <v>549</v>
      </c>
      <c r="C143" s="44" t="s">
        <v>627</v>
      </c>
      <c r="D143" s="44" t="s">
        <v>813</v>
      </c>
      <c r="E143" s="57" t="s">
        <v>506</v>
      </c>
      <c r="F143" s="50" t="s">
        <v>545</v>
      </c>
      <c r="G143" s="46">
        <v>1</v>
      </c>
      <c r="H143" s="46">
        <v>1</v>
      </c>
      <c r="I143" s="58">
        <v>1</v>
      </c>
      <c r="J143" s="46">
        <v>1</v>
      </c>
      <c r="K143" s="46">
        <v>1</v>
      </c>
      <c r="L143" s="46">
        <v>1</v>
      </c>
      <c r="M143" s="46">
        <v>1</v>
      </c>
      <c r="N143" s="46">
        <v>1</v>
      </c>
      <c r="O143" s="46">
        <v>1</v>
      </c>
      <c r="P143" s="46"/>
      <c r="Q143" s="46">
        <v>1</v>
      </c>
      <c r="R143" s="46">
        <v>1</v>
      </c>
      <c r="S143" s="46">
        <v>1</v>
      </c>
      <c r="T143" s="46"/>
      <c r="U143" s="46">
        <v>1</v>
      </c>
      <c r="V143" s="46">
        <v>1</v>
      </c>
      <c r="W143" s="46"/>
      <c r="X143" s="43">
        <v>1</v>
      </c>
      <c r="Y143" s="63">
        <v>1</v>
      </c>
      <c r="Z143" s="63">
        <v>1</v>
      </c>
      <c r="AA143" s="63">
        <v>1</v>
      </c>
      <c r="AB143" s="63" t="s">
        <v>639</v>
      </c>
      <c r="AC143" s="64">
        <v>1</v>
      </c>
    </row>
    <row r="144" spans="1:29" x14ac:dyDescent="0.25">
      <c r="A144" s="162" t="s">
        <v>443</v>
      </c>
      <c r="B144" s="49">
        <v>9</v>
      </c>
      <c r="C144" s="65" t="s">
        <v>631</v>
      </c>
      <c r="D144" s="65" t="s">
        <v>813</v>
      </c>
      <c r="E144" s="57" t="s">
        <v>506</v>
      </c>
      <c r="F144" s="50" t="s">
        <v>545</v>
      </c>
      <c r="G144" s="46">
        <v>1</v>
      </c>
      <c r="H144" s="46">
        <v>1</v>
      </c>
      <c r="I144" s="46">
        <v>1</v>
      </c>
      <c r="J144" s="46">
        <v>1</v>
      </c>
      <c r="K144" s="46">
        <v>1</v>
      </c>
      <c r="L144" s="46">
        <v>1</v>
      </c>
      <c r="M144" s="46"/>
      <c r="N144" s="46">
        <v>1</v>
      </c>
      <c r="O144" s="46">
        <v>1</v>
      </c>
      <c r="P144" s="46">
        <v>1</v>
      </c>
      <c r="Q144" s="46"/>
      <c r="R144" s="46">
        <v>1</v>
      </c>
      <c r="S144" s="46"/>
      <c r="T144" s="46">
        <v>1</v>
      </c>
      <c r="U144" s="46"/>
      <c r="V144" s="46"/>
      <c r="W144" s="46"/>
      <c r="X144" s="43">
        <v>1</v>
      </c>
      <c r="Y144" s="63"/>
      <c r="Z144" s="63"/>
      <c r="AA144" s="63"/>
      <c r="AB144" s="63" t="s">
        <v>639</v>
      </c>
      <c r="AC144" s="64"/>
    </row>
    <row r="145" spans="1:29" s="150" customFormat="1" x14ac:dyDescent="0.25">
      <c r="A145" s="111" t="s">
        <v>446</v>
      </c>
      <c r="B145" s="154">
        <v>9</v>
      </c>
      <c r="C145" s="169" t="s">
        <v>529</v>
      </c>
      <c r="D145" s="169" t="s">
        <v>813</v>
      </c>
      <c r="E145" s="163"/>
      <c r="F145" s="156" t="s">
        <v>513</v>
      </c>
      <c r="G145" s="158">
        <v>1</v>
      </c>
      <c r="H145" s="158">
        <v>1</v>
      </c>
      <c r="I145" s="158">
        <v>1</v>
      </c>
      <c r="J145" s="158">
        <v>1</v>
      </c>
      <c r="K145" s="158"/>
      <c r="L145" s="158"/>
      <c r="M145" s="158"/>
      <c r="N145" s="158"/>
      <c r="O145" s="158"/>
      <c r="P145" s="158"/>
      <c r="Q145" s="158"/>
      <c r="R145" s="158"/>
      <c r="S145" s="158"/>
      <c r="T145" s="158"/>
      <c r="U145" s="158"/>
      <c r="V145" s="158"/>
      <c r="W145" s="158"/>
      <c r="X145" s="157"/>
      <c r="Y145" s="164"/>
      <c r="Z145" s="164"/>
      <c r="AA145" s="164"/>
      <c r="AB145" s="164"/>
      <c r="AC145" s="165"/>
    </row>
    <row r="146" spans="1:29" x14ac:dyDescent="0.25">
      <c r="A146" s="162" t="s">
        <v>450</v>
      </c>
      <c r="B146" s="49" t="s">
        <v>549</v>
      </c>
      <c r="C146" s="44" t="s">
        <v>627</v>
      </c>
      <c r="D146" s="44" t="s">
        <v>813</v>
      </c>
      <c r="E146" s="57" t="s">
        <v>506</v>
      </c>
      <c r="F146" s="50" t="s">
        <v>545</v>
      </c>
      <c r="G146" s="46">
        <v>1</v>
      </c>
      <c r="H146" s="46">
        <v>1</v>
      </c>
      <c r="I146" s="58">
        <v>1</v>
      </c>
      <c r="J146" s="46">
        <v>1</v>
      </c>
      <c r="K146" s="46">
        <v>1</v>
      </c>
      <c r="L146" s="46">
        <v>1</v>
      </c>
      <c r="M146" s="46">
        <v>1</v>
      </c>
      <c r="N146" s="46">
        <v>1</v>
      </c>
      <c r="O146" s="46">
        <v>1</v>
      </c>
      <c r="P146" s="46"/>
      <c r="Q146" s="46">
        <v>1</v>
      </c>
      <c r="R146" s="46">
        <v>1</v>
      </c>
      <c r="S146" s="46">
        <v>1</v>
      </c>
      <c r="T146" s="46"/>
      <c r="U146" s="46">
        <v>1</v>
      </c>
      <c r="V146" s="46">
        <v>1</v>
      </c>
      <c r="W146" s="46"/>
      <c r="X146" s="43">
        <v>1</v>
      </c>
      <c r="Y146" s="63">
        <v>1</v>
      </c>
      <c r="Z146" s="63">
        <v>1</v>
      </c>
      <c r="AA146" s="63">
        <v>1</v>
      </c>
      <c r="AB146" s="63"/>
      <c r="AC146" s="64">
        <v>1</v>
      </c>
    </row>
    <row r="147" spans="1:29" x14ac:dyDescent="0.25">
      <c r="A147" s="162" t="s">
        <v>451</v>
      </c>
      <c r="B147" s="49" t="s">
        <v>549</v>
      </c>
      <c r="C147" s="44" t="s">
        <v>627</v>
      </c>
      <c r="D147" s="44" t="s">
        <v>813</v>
      </c>
      <c r="E147" s="57" t="s">
        <v>506</v>
      </c>
      <c r="F147" s="50" t="s">
        <v>545</v>
      </c>
      <c r="G147" s="46">
        <v>1</v>
      </c>
      <c r="H147" s="46">
        <v>1</v>
      </c>
      <c r="I147" s="58">
        <v>1</v>
      </c>
      <c r="J147" s="46">
        <v>1</v>
      </c>
      <c r="K147" s="46">
        <v>1</v>
      </c>
      <c r="L147" s="46">
        <v>1</v>
      </c>
      <c r="M147" s="46">
        <v>1</v>
      </c>
      <c r="N147" s="46">
        <v>1</v>
      </c>
      <c r="O147" s="46">
        <v>1</v>
      </c>
      <c r="P147" s="46"/>
      <c r="Q147" s="46">
        <v>1</v>
      </c>
      <c r="R147" s="46">
        <v>1</v>
      </c>
      <c r="S147" s="46">
        <v>1</v>
      </c>
      <c r="T147" s="46"/>
      <c r="U147" s="46">
        <v>1</v>
      </c>
      <c r="V147" s="46">
        <v>1</v>
      </c>
      <c r="W147" s="46"/>
      <c r="X147" s="43">
        <v>1</v>
      </c>
      <c r="Y147" s="63">
        <v>1</v>
      </c>
      <c r="Z147" s="63">
        <v>1</v>
      </c>
      <c r="AA147" s="63">
        <v>1</v>
      </c>
      <c r="AB147" s="63"/>
      <c r="AC147" s="64">
        <v>1</v>
      </c>
    </row>
    <row r="148" spans="1:29" x14ac:dyDescent="0.25">
      <c r="A148" s="162" t="s">
        <v>455</v>
      </c>
      <c r="B148" s="49">
        <v>9</v>
      </c>
      <c r="C148" s="44" t="s">
        <v>627</v>
      </c>
      <c r="D148" s="44"/>
      <c r="E148" s="57" t="s">
        <v>506</v>
      </c>
      <c r="F148" s="50" t="s">
        <v>545</v>
      </c>
      <c r="G148" s="46">
        <v>1</v>
      </c>
      <c r="H148" s="46">
        <v>1</v>
      </c>
      <c r="I148" s="46">
        <v>1</v>
      </c>
      <c r="J148" s="46">
        <v>1</v>
      </c>
      <c r="K148" s="46">
        <v>1</v>
      </c>
      <c r="L148" s="46">
        <v>1</v>
      </c>
      <c r="M148" s="46"/>
      <c r="N148" s="46">
        <v>1</v>
      </c>
      <c r="O148" s="46">
        <v>1</v>
      </c>
      <c r="P148" s="46">
        <v>1</v>
      </c>
      <c r="Q148" s="46"/>
      <c r="R148" s="46">
        <v>1</v>
      </c>
      <c r="S148" s="46"/>
      <c r="T148" s="46">
        <v>1</v>
      </c>
      <c r="U148" s="46"/>
      <c r="V148" s="46"/>
      <c r="W148" s="46"/>
      <c r="X148" s="43">
        <v>1</v>
      </c>
      <c r="Y148" s="63">
        <v>1</v>
      </c>
      <c r="Z148" s="63">
        <v>1</v>
      </c>
      <c r="AA148" s="63"/>
      <c r="AB148" s="63"/>
      <c r="AC148" s="64"/>
    </row>
    <row r="149" spans="1:29" x14ac:dyDescent="0.25">
      <c r="A149" s="162" t="s">
        <v>458</v>
      </c>
      <c r="B149" s="49" t="s">
        <v>549</v>
      </c>
      <c r="C149" s="44" t="s">
        <v>627</v>
      </c>
      <c r="D149" s="44" t="s">
        <v>813</v>
      </c>
      <c r="E149" s="57" t="s">
        <v>506</v>
      </c>
      <c r="F149" s="50" t="s">
        <v>545</v>
      </c>
      <c r="G149" s="46">
        <v>1</v>
      </c>
      <c r="H149" s="46">
        <v>1</v>
      </c>
      <c r="I149" s="58">
        <v>1</v>
      </c>
      <c r="J149" s="46">
        <v>1</v>
      </c>
      <c r="K149" s="46">
        <v>1</v>
      </c>
      <c r="L149" s="46">
        <v>1</v>
      </c>
      <c r="M149" s="46">
        <v>1</v>
      </c>
      <c r="N149" s="46">
        <v>1</v>
      </c>
      <c r="O149" s="46">
        <v>1</v>
      </c>
      <c r="P149" s="46"/>
      <c r="Q149" s="46">
        <v>1</v>
      </c>
      <c r="R149" s="46">
        <v>1</v>
      </c>
      <c r="S149" s="46">
        <v>1</v>
      </c>
      <c r="T149" s="46"/>
      <c r="U149" s="46">
        <v>1</v>
      </c>
      <c r="V149" s="46">
        <v>1</v>
      </c>
      <c r="W149" s="46"/>
      <c r="X149" s="43">
        <v>1</v>
      </c>
      <c r="Y149" s="63">
        <v>1</v>
      </c>
      <c r="Z149" s="63">
        <v>1</v>
      </c>
      <c r="AA149" s="63">
        <v>1</v>
      </c>
      <c r="AB149" s="63"/>
      <c r="AC149" s="64">
        <v>1</v>
      </c>
    </row>
    <row r="150" spans="1:29" x14ac:dyDescent="0.25">
      <c r="A150" s="162" t="s">
        <v>459</v>
      </c>
      <c r="B150" s="49" t="s">
        <v>549</v>
      </c>
      <c r="C150" s="44" t="s">
        <v>627</v>
      </c>
      <c r="D150" s="44" t="s">
        <v>813</v>
      </c>
      <c r="E150" s="57" t="s">
        <v>506</v>
      </c>
      <c r="F150" s="50" t="s">
        <v>545</v>
      </c>
      <c r="G150" s="46">
        <v>1</v>
      </c>
      <c r="H150" s="46">
        <v>1</v>
      </c>
      <c r="I150" s="58">
        <v>1</v>
      </c>
      <c r="J150" s="46">
        <v>1</v>
      </c>
      <c r="K150" s="46">
        <v>1</v>
      </c>
      <c r="L150" s="46">
        <v>1</v>
      </c>
      <c r="M150" s="46">
        <v>1</v>
      </c>
      <c r="N150" s="46">
        <v>1</v>
      </c>
      <c r="O150" s="46">
        <v>1</v>
      </c>
      <c r="P150" s="46"/>
      <c r="Q150" s="46">
        <v>1</v>
      </c>
      <c r="R150" s="46">
        <v>1</v>
      </c>
      <c r="S150" s="46">
        <v>1</v>
      </c>
      <c r="T150" s="46"/>
      <c r="U150" s="46">
        <v>1</v>
      </c>
      <c r="V150" s="46">
        <v>1</v>
      </c>
      <c r="W150" s="46"/>
      <c r="X150" s="43">
        <v>1</v>
      </c>
      <c r="Y150" s="63">
        <v>1</v>
      </c>
      <c r="Z150" s="63">
        <v>1</v>
      </c>
      <c r="AA150" s="63">
        <v>1</v>
      </c>
      <c r="AB150" s="63"/>
      <c r="AC150" s="64">
        <v>1</v>
      </c>
    </row>
    <row r="151" spans="1:29" s="150" customFormat="1" x14ac:dyDescent="0.25">
      <c r="A151" s="111" t="s">
        <v>460</v>
      </c>
      <c r="B151" s="154" t="s">
        <v>549</v>
      </c>
      <c r="C151" s="155" t="s">
        <v>627</v>
      </c>
      <c r="D151" s="155"/>
      <c r="E151" s="163" t="s">
        <v>506</v>
      </c>
      <c r="F151" s="156" t="s">
        <v>545</v>
      </c>
      <c r="G151" s="158">
        <v>1</v>
      </c>
      <c r="H151" s="158">
        <v>1</v>
      </c>
      <c r="I151" s="167">
        <v>1</v>
      </c>
      <c r="J151" s="158">
        <v>1</v>
      </c>
      <c r="K151" s="158">
        <v>1</v>
      </c>
      <c r="L151" s="158">
        <v>1</v>
      </c>
      <c r="M151" s="158">
        <v>1</v>
      </c>
      <c r="N151" s="158">
        <v>1</v>
      </c>
      <c r="O151" s="158">
        <v>1</v>
      </c>
      <c r="P151" s="158"/>
      <c r="Q151" s="158">
        <v>1</v>
      </c>
      <c r="R151" s="158">
        <v>1</v>
      </c>
      <c r="S151" s="158">
        <v>1</v>
      </c>
      <c r="T151" s="158"/>
      <c r="U151" s="158">
        <v>1</v>
      </c>
      <c r="V151" s="158">
        <v>1</v>
      </c>
      <c r="W151" s="158"/>
      <c r="X151" s="157">
        <v>1</v>
      </c>
      <c r="Y151" s="164">
        <v>1</v>
      </c>
      <c r="Z151" s="164">
        <v>1</v>
      </c>
      <c r="AA151" s="164">
        <v>1</v>
      </c>
      <c r="AB151" s="164"/>
      <c r="AC151" s="165">
        <v>1</v>
      </c>
    </row>
    <row r="152" spans="1:29" x14ac:dyDescent="0.25">
      <c r="A152" s="162" t="s">
        <v>461</v>
      </c>
      <c r="B152" s="49" t="s">
        <v>549</v>
      </c>
      <c r="C152" s="44" t="s">
        <v>627</v>
      </c>
      <c r="D152" s="44" t="s">
        <v>813</v>
      </c>
      <c r="E152" s="57" t="s">
        <v>506</v>
      </c>
      <c r="F152" s="50" t="s">
        <v>545</v>
      </c>
      <c r="G152" s="46">
        <v>1</v>
      </c>
      <c r="H152" s="46">
        <v>1</v>
      </c>
      <c r="I152" s="58">
        <v>1</v>
      </c>
      <c r="J152" s="46">
        <v>1</v>
      </c>
      <c r="K152" s="46">
        <v>1</v>
      </c>
      <c r="L152" s="46">
        <v>1</v>
      </c>
      <c r="M152" s="46">
        <v>1</v>
      </c>
      <c r="N152" s="46">
        <v>1</v>
      </c>
      <c r="O152" s="46">
        <v>1</v>
      </c>
      <c r="P152" s="46"/>
      <c r="Q152" s="46">
        <v>1</v>
      </c>
      <c r="R152" s="46">
        <v>1</v>
      </c>
      <c r="S152" s="46">
        <v>1</v>
      </c>
      <c r="T152" s="46"/>
      <c r="U152" s="46">
        <v>1</v>
      </c>
      <c r="V152" s="46">
        <v>1</v>
      </c>
      <c r="W152" s="46"/>
      <c r="X152" s="43">
        <v>1</v>
      </c>
      <c r="Y152" s="63">
        <v>1</v>
      </c>
      <c r="Z152" s="63">
        <v>1</v>
      </c>
      <c r="AA152" s="63">
        <v>1</v>
      </c>
      <c r="AB152" s="63"/>
      <c r="AC152" s="64">
        <v>1</v>
      </c>
    </row>
    <row r="153" spans="1:29" x14ac:dyDescent="0.25">
      <c r="A153" s="162" t="s">
        <v>463</v>
      </c>
      <c r="B153" s="49">
        <v>9</v>
      </c>
      <c r="C153" s="44" t="s">
        <v>630</v>
      </c>
      <c r="D153" s="44" t="s">
        <v>813</v>
      </c>
      <c r="E153" s="44" t="s">
        <v>507</v>
      </c>
      <c r="F153" s="50">
        <v>1</v>
      </c>
      <c r="G153" s="43">
        <v>1</v>
      </c>
      <c r="H153" s="43">
        <v>1</v>
      </c>
      <c r="I153" s="43">
        <v>1</v>
      </c>
      <c r="J153" s="43">
        <v>1</v>
      </c>
      <c r="K153" s="43">
        <v>1</v>
      </c>
      <c r="L153" s="43">
        <v>1</v>
      </c>
      <c r="M153" s="46"/>
      <c r="N153" s="46">
        <v>1</v>
      </c>
      <c r="O153" s="46">
        <v>1</v>
      </c>
      <c r="P153" s="46">
        <v>1</v>
      </c>
      <c r="Q153" s="46"/>
      <c r="R153" s="46"/>
      <c r="S153" s="46"/>
      <c r="T153" s="46"/>
      <c r="U153" s="46"/>
      <c r="V153" s="46"/>
      <c r="W153" s="46"/>
      <c r="X153" s="43"/>
      <c r="Y153" s="47"/>
      <c r="Z153" s="47">
        <v>1</v>
      </c>
      <c r="AA153" s="47"/>
      <c r="AB153" s="47" t="s">
        <v>639</v>
      </c>
      <c r="AC153" s="48"/>
    </row>
    <row r="154" spans="1:29" x14ac:dyDescent="0.25">
      <c r="A154" s="162" t="s">
        <v>464</v>
      </c>
      <c r="B154" s="49">
        <v>9</v>
      </c>
      <c r="C154" s="44" t="s">
        <v>630</v>
      </c>
      <c r="D154" s="44" t="s">
        <v>813</v>
      </c>
      <c r="E154" s="44" t="s">
        <v>507</v>
      </c>
      <c r="F154" s="50">
        <v>1</v>
      </c>
      <c r="G154" s="43">
        <v>1</v>
      </c>
      <c r="H154" s="43">
        <v>1</v>
      </c>
      <c r="I154" s="43">
        <v>1</v>
      </c>
      <c r="J154" s="43">
        <v>1</v>
      </c>
      <c r="K154" s="43">
        <v>1</v>
      </c>
      <c r="L154" s="43">
        <v>1</v>
      </c>
      <c r="M154" s="46"/>
      <c r="N154" s="46">
        <v>1</v>
      </c>
      <c r="O154" s="46">
        <v>1</v>
      </c>
      <c r="P154" s="46">
        <v>1</v>
      </c>
      <c r="Q154" s="46"/>
      <c r="R154" s="46"/>
      <c r="S154" s="46"/>
      <c r="T154" s="46"/>
      <c r="U154" s="46"/>
      <c r="V154" s="46"/>
      <c r="W154" s="46"/>
      <c r="X154" s="43"/>
      <c r="Y154" s="47"/>
      <c r="Z154" s="47">
        <v>1</v>
      </c>
      <c r="AA154" s="47"/>
      <c r="AB154" s="47">
        <v>1</v>
      </c>
      <c r="AC154" s="48"/>
    </row>
    <row r="155" spans="1:29" x14ac:dyDescent="0.25">
      <c r="A155" s="162" t="s">
        <v>466</v>
      </c>
      <c r="B155" s="49" t="s">
        <v>549</v>
      </c>
      <c r="C155" s="44" t="s">
        <v>627</v>
      </c>
      <c r="D155" s="44" t="s">
        <v>813</v>
      </c>
      <c r="E155" s="57" t="s">
        <v>506</v>
      </c>
      <c r="F155" s="50" t="s">
        <v>545</v>
      </c>
      <c r="G155" s="46">
        <v>1</v>
      </c>
      <c r="H155" s="46">
        <v>1</v>
      </c>
      <c r="I155" s="58">
        <v>1</v>
      </c>
      <c r="J155" s="46">
        <v>1</v>
      </c>
      <c r="K155" s="46">
        <v>1</v>
      </c>
      <c r="L155" s="46">
        <v>1</v>
      </c>
      <c r="M155" s="46">
        <v>1</v>
      </c>
      <c r="N155" s="46">
        <v>1</v>
      </c>
      <c r="O155" s="46">
        <v>1</v>
      </c>
      <c r="P155" s="46"/>
      <c r="Q155" s="46">
        <v>1</v>
      </c>
      <c r="R155" s="46">
        <v>1</v>
      </c>
      <c r="S155" s="46">
        <v>1</v>
      </c>
      <c r="T155" s="46"/>
      <c r="U155" s="46">
        <v>1</v>
      </c>
      <c r="V155" s="46">
        <v>1</v>
      </c>
      <c r="W155" s="46"/>
      <c r="X155" s="43">
        <v>1</v>
      </c>
      <c r="Y155" s="63">
        <v>1</v>
      </c>
      <c r="Z155" s="63">
        <v>1</v>
      </c>
      <c r="AA155" s="63">
        <v>1</v>
      </c>
      <c r="AB155" s="63"/>
      <c r="AC155" s="64">
        <v>1</v>
      </c>
    </row>
    <row r="156" spans="1:29" x14ac:dyDescent="0.25">
      <c r="A156" s="162" t="s">
        <v>467</v>
      </c>
      <c r="B156" s="49" t="s">
        <v>549</v>
      </c>
      <c r="C156" s="44" t="s">
        <v>627</v>
      </c>
      <c r="D156" s="44" t="s">
        <v>813</v>
      </c>
      <c r="E156" s="57" t="s">
        <v>506</v>
      </c>
      <c r="F156" s="50" t="s">
        <v>545</v>
      </c>
      <c r="G156" s="46">
        <v>1</v>
      </c>
      <c r="H156" s="46">
        <v>1</v>
      </c>
      <c r="I156" s="58">
        <v>1</v>
      </c>
      <c r="J156" s="46">
        <v>1</v>
      </c>
      <c r="K156" s="46">
        <v>1</v>
      </c>
      <c r="L156" s="46">
        <v>1</v>
      </c>
      <c r="M156" s="46">
        <v>1</v>
      </c>
      <c r="N156" s="46">
        <v>1</v>
      </c>
      <c r="O156" s="46">
        <v>1</v>
      </c>
      <c r="P156" s="46"/>
      <c r="Q156" s="46">
        <v>1</v>
      </c>
      <c r="R156" s="46">
        <v>1</v>
      </c>
      <c r="S156" s="46">
        <v>1</v>
      </c>
      <c r="T156" s="46"/>
      <c r="U156" s="46">
        <v>1</v>
      </c>
      <c r="V156" s="46">
        <v>1</v>
      </c>
      <c r="W156" s="46"/>
      <c r="X156" s="43">
        <v>1</v>
      </c>
      <c r="Y156" s="63">
        <v>1</v>
      </c>
      <c r="Z156" s="63">
        <v>1</v>
      </c>
      <c r="AA156" s="63">
        <v>1</v>
      </c>
      <c r="AB156" s="63" t="s">
        <v>639</v>
      </c>
      <c r="AC156" s="64">
        <v>1</v>
      </c>
    </row>
    <row r="157" spans="1:29" x14ac:dyDescent="0.25">
      <c r="A157" s="162" t="s">
        <v>468</v>
      </c>
      <c r="B157" s="49" t="s">
        <v>549</v>
      </c>
      <c r="C157" s="44" t="s">
        <v>627</v>
      </c>
      <c r="D157" s="44" t="s">
        <v>813</v>
      </c>
      <c r="E157" s="57" t="s">
        <v>506</v>
      </c>
      <c r="F157" s="50" t="s">
        <v>545</v>
      </c>
      <c r="G157" s="46">
        <v>1</v>
      </c>
      <c r="H157" s="46">
        <v>1</v>
      </c>
      <c r="I157" s="58">
        <v>1</v>
      </c>
      <c r="J157" s="46">
        <v>1</v>
      </c>
      <c r="K157" s="46">
        <v>1</v>
      </c>
      <c r="L157" s="46">
        <v>1</v>
      </c>
      <c r="M157" s="46">
        <v>1</v>
      </c>
      <c r="N157" s="46">
        <v>1</v>
      </c>
      <c r="O157" s="46">
        <v>1</v>
      </c>
      <c r="P157" s="46"/>
      <c r="Q157" s="46">
        <v>1</v>
      </c>
      <c r="R157" s="46">
        <v>1</v>
      </c>
      <c r="S157" s="46">
        <v>1</v>
      </c>
      <c r="T157" s="46"/>
      <c r="U157" s="46">
        <v>1</v>
      </c>
      <c r="V157" s="46">
        <v>1</v>
      </c>
      <c r="W157" s="46"/>
      <c r="X157" s="43">
        <v>1</v>
      </c>
      <c r="Y157" s="63">
        <v>1</v>
      </c>
      <c r="Z157" s="63">
        <v>1</v>
      </c>
      <c r="AA157" s="63">
        <v>1</v>
      </c>
      <c r="AB157" s="63"/>
      <c r="AC157" s="64">
        <v>1</v>
      </c>
    </row>
    <row r="158" spans="1:29" x14ac:dyDescent="0.25">
      <c r="A158" s="168" t="s">
        <v>470</v>
      </c>
      <c r="B158" s="51">
        <v>9</v>
      </c>
      <c r="C158" s="52" t="s">
        <v>629</v>
      </c>
      <c r="D158" s="52" t="s">
        <v>813</v>
      </c>
      <c r="E158" s="66" t="s">
        <v>506</v>
      </c>
      <c r="F158" s="80" t="s">
        <v>545</v>
      </c>
      <c r="G158" s="54">
        <v>1</v>
      </c>
      <c r="H158" s="54"/>
      <c r="I158" s="54">
        <v>1</v>
      </c>
      <c r="J158" s="54">
        <v>1</v>
      </c>
      <c r="K158" s="54">
        <v>1</v>
      </c>
      <c r="L158" s="54">
        <v>1</v>
      </c>
      <c r="M158" s="54"/>
      <c r="N158" s="54">
        <v>1</v>
      </c>
      <c r="O158" s="54">
        <v>1</v>
      </c>
      <c r="P158" s="54">
        <v>1</v>
      </c>
      <c r="Q158" s="54"/>
      <c r="R158" s="54">
        <v>1</v>
      </c>
      <c r="S158" s="54"/>
      <c r="T158" s="54">
        <v>1</v>
      </c>
      <c r="U158" s="54"/>
      <c r="V158" s="54"/>
      <c r="W158" s="54"/>
      <c r="X158" s="53">
        <v>1</v>
      </c>
      <c r="Y158" s="67"/>
      <c r="Z158" s="67">
        <v>1</v>
      </c>
      <c r="AA158" s="67"/>
      <c r="AB158" s="63"/>
      <c r="AC158" s="68"/>
    </row>
    <row r="159" spans="1:29" x14ac:dyDescent="0.25">
      <c r="A159" s="168" t="s">
        <v>471</v>
      </c>
      <c r="B159" s="51" t="s">
        <v>549</v>
      </c>
      <c r="C159" s="52" t="s">
        <v>627</v>
      </c>
      <c r="D159" s="44" t="s">
        <v>813</v>
      </c>
      <c r="E159" s="66" t="s">
        <v>506</v>
      </c>
      <c r="F159" s="80" t="s">
        <v>545</v>
      </c>
      <c r="G159" s="46">
        <v>1</v>
      </c>
      <c r="H159" s="46">
        <v>1</v>
      </c>
      <c r="I159" s="46">
        <v>1</v>
      </c>
      <c r="J159" s="46">
        <v>1</v>
      </c>
      <c r="K159" s="46">
        <v>1</v>
      </c>
      <c r="L159" s="46">
        <v>1</v>
      </c>
      <c r="M159" s="46">
        <v>1</v>
      </c>
      <c r="N159" s="46">
        <v>1</v>
      </c>
      <c r="O159" s="46">
        <v>1</v>
      </c>
      <c r="P159" s="46">
        <v>1</v>
      </c>
      <c r="Q159" s="46">
        <v>1</v>
      </c>
      <c r="R159" s="46">
        <v>1</v>
      </c>
      <c r="S159" s="46">
        <v>1</v>
      </c>
      <c r="T159" s="46">
        <v>1</v>
      </c>
      <c r="U159" s="46">
        <v>1</v>
      </c>
      <c r="V159" s="46">
        <v>1</v>
      </c>
      <c r="W159" s="46"/>
      <c r="X159" s="43">
        <v>1</v>
      </c>
      <c r="Y159" s="63">
        <v>1</v>
      </c>
      <c r="Z159" s="63">
        <v>1</v>
      </c>
      <c r="AA159" s="63">
        <v>1</v>
      </c>
      <c r="AB159" s="63"/>
      <c r="AC159" s="64">
        <v>1</v>
      </c>
    </row>
    <row r="160" spans="1:29" s="150" customFormat="1" x14ac:dyDescent="0.25">
      <c r="A160" s="249" t="s">
        <v>476</v>
      </c>
      <c r="B160" s="250">
        <v>9</v>
      </c>
      <c r="C160" s="251" t="s">
        <v>534</v>
      </c>
      <c r="D160" s="251"/>
      <c r="E160" s="252" t="s">
        <v>506</v>
      </c>
      <c r="F160" s="253" t="s">
        <v>545</v>
      </c>
      <c r="G160" s="158">
        <v>1</v>
      </c>
      <c r="H160" s="158">
        <v>1</v>
      </c>
      <c r="I160" s="158">
        <v>1</v>
      </c>
      <c r="J160" s="158">
        <v>1</v>
      </c>
      <c r="K160" s="158">
        <v>1</v>
      </c>
      <c r="L160" s="158">
        <v>1</v>
      </c>
      <c r="M160" s="158">
        <v>1</v>
      </c>
      <c r="N160" s="158">
        <v>1</v>
      </c>
      <c r="O160" s="158">
        <v>1</v>
      </c>
      <c r="P160" s="158"/>
      <c r="Q160" s="158">
        <v>1</v>
      </c>
      <c r="R160" s="158">
        <v>1</v>
      </c>
      <c r="S160" s="158">
        <v>1</v>
      </c>
      <c r="T160" s="158"/>
      <c r="U160" s="158">
        <v>1</v>
      </c>
      <c r="V160" s="158">
        <v>1</v>
      </c>
      <c r="W160" s="158"/>
      <c r="X160" s="157">
        <v>1</v>
      </c>
      <c r="Y160" s="164">
        <v>1</v>
      </c>
      <c r="Z160" s="164">
        <v>1</v>
      </c>
      <c r="AA160" s="164">
        <v>1</v>
      </c>
      <c r="AB160" s="164"/>
      <c r="AC160" s="165">
        <v>1</v>
      </c>
    </row>
    <row r="161" spans="1:29" x14ac:dyDescent="0.25">
      <c r="A161" s="162" t="s">
        <v>477</v>
      </c>
      <c r="B161" s="49">
        <v>16</v>
      </c>
      <c r="C161" s="57" t="s">
        <v>629</v>
      </c>
      <c r="D161" s="57" t="s">
        <v>813</v>
      </c>
      <c r="E161" s="57" t="s">
        <v>506</v>
      </c>
      <c r="F161" s="50" t="s">
        <v>545</v>
      </c>
      <c r="G161" s="46">
        <v>1</v>
      </c>
      <c r="H161" s="46"/>
      <c r="I161" s="46">
        <v>1</v>
      </c>
      <c r="J161" s="46">
        <v>1</v>
      </c>
      <c r="K161" s="46">
        <v>1</v>
      </c>
      <c r="L161" s="46">
        <v>1</v>
      </c>
      <c r="M161" s="46"/>
      <c r="N161" s="46">
        <v>1</v>
      </c>
      <c r="O161" s="46">
        <v>1</v>
      </c>
      <c r="P161" s="46">
        <v>1</v>
      </c>
      <c r="Q161" s="46"/>
      <c r="R161" s="46"/>
      <c r="S161" s="46"/>
      <c r="T161" s="46">
        <v>1</v>
      </c>
      <c r="U161" s="46"/>
      <c r="V161" s="46"/>
      <c r="W161" s="46"/>
      <c r="X161" s="43">
        <v>1</v>
      </c>
      <c r="Y161" s="63"/>
      <c r="Z161" s="63"/>
      <c r="AA161" s="63"/>
      <c r="AB161" s="63"/>
      <c r="AC161" s="64"/>
    </row>
    <row r="162" spans="1:29" x14ac:dyDescent="0.25">
      <c r="A162" s="162" t="s">
        <v>485</v>
      </c>
      <c r="B162" s="49">
        <v>9</v>
      </c>
      <c r="C162" s="44" t="s">
        <v>628</v>
      </c>
      <c r="D162" s="44" t="s">
        <v>813</v>
      </c>
      <c r="E162" s="44" t="s">
        <v>507</v>
      </c>
      <c r="F162" s="50">
        <v>1</v>
      </c>
      <c r="G162" s="43">
        <v>1</v>
      </c>
      <c r="H162" s="43">
        <v>1</v>
      </c>
      <c r="I162" s="43">
        <v>1</v>
      </c>
      <c r="J162" s="43">
        <v>1</v>
      </c>
      <c r="K162" s="43"/>
      <c r="L162" s="43">
        <v>1</v>
      </c>
      <c r="M162" s="46"/>
      <c r="N162" s="46">
        <v>1</v>
      </c>
      <c r="O162" s="46">
        <v>1</v>
      </c>
      <c r="P162" s="46">
        <v>1</v>
      </c>
      <c r="Q162" s="46"/>
      <c r="R162" s="46">
        <v>1</v>
      </c>
      <c r="S162" s="46"/>
      <c r="T162" s="46">
        <v>1</v>
      </c>
      <c r="U162" s="46"/>
      <c r="V162" s="46"/>
      <c r="W162" s="46"/>
      <c r="X162" s="43">
        <v>1</v>
      </c>
      <c r="Y162" s="47"/>
      <c r="Z162" s="47"/>
      <c r="AA162" s="47"/>
      <c r="AB162" s="47"/>
      <c r="AC162" s="48"/>
    </row>
    <row r="163" spans="1:29" x14ac:dyDescent="0.25">
      <c r="A163" s="162" t="s">
        <v>623</v>
      </c>
      <c r="B163" s="43" t="s">
        <v>549</v>
      </c>
      <c r="C163" s="44" t="s">
        <v>627</v>
      </c>
      <c r="D163" s="44" t="s">
        <v>813</v>
      </c>
      <c r="E163" s="57" t="s">
        <v>506</v>
      </c>
      <c r="F163" s="50" t="s">
        <v>545</v>
      </c>
      <c r="G163" s="46">
        <v>1</v>
      </c>
      <c r="H163" s="46">
        <v>1</v>
      </c>
      <c r="I163" s="58">
        <v>1</v>
      </c>
      <c r="J163" s="46">
        <v>1</v>
      </c>
      <c r="K163" s="46">
        <v>1</v>
      </c>
      <c r="L163" s="46">
        <v>1</v>
      </c>
      <c r="M163" s="46">
        <v>1</v>
      </c>
      <c r="N163" s="46">
        <v>1</v>
      </c>
      <c r="O163" s="46">
        <v>1</v>
      </c>
      <c r="P163" s="46"/>
      <c r="Q163" s="46">
        <v>1</v>
      </c>
      <c r="R163" s="46">
        <v>1</v>
      </c>
      <c r="S163" s="46">
        <v>1</v>
      </c>
      <c r="T163" s="46"/>
      <c r="U163" s="46">
        <v>1</v>
      </c>
      <c r="V163" s="46">
        <v>1</v>
      </c>
      <c r="W163" s="46"/>
      <c r="X163" s="43">
        <v>1</v>
      </c>
      <c r="Y163" s="63">
        <v>1</v>
      </c>
      <c r="Z163" s="63">
        <v>1</v>
      </c>
      <c r="AA163" s="63">
        <v>1</v>
      </c>
      <c r="AB163" s="63"/>
      <c r="AC163" s="64">
        <v>1</v>
      </c>
    </row>
    <row r="164" spans="1:29" x14ac:dyDescent="0.25">
      <c r="A164" s="162" t="s">
        <v>624</v>
      </c>
      <c r="B164" s="43" t="s">
        <v>549</v>
      </c>
      <c r="C164" s="44" t="s">
        <v>627</v>
      </c>
      <c r="D164" s="44" t="s">
        <v>813</v>
      </c>
      <c r="E164" s="57" t="s">
        <v>506</v>
      </c>
      <c r="F164" s="50" t="s">
        <v>545</v>
      </c>
      <c r="G164" s="46">
        <v>1</v>
      </c>
      <c r="H164" s="46">
        <v>1</v>
      </c>
      <c r="I164" s="58">
        <v>1</v>
      </c>
      <c r="J164" s="46">
        <v>1</v>
      </c>
      <c r="K164" s="46">
        <v>1</v>
      </c>
      <c r="L164" s="46">
        <v>1</v>
      </c>
      <c r="M164" s="46">
        <v>1</v>
      </c>
      <c r="N164" s="46">
        <v>1</v>
      </c>
      <c r="O164" s="46">
        <v>1</v>
      </c>
      <c r="P164" s="46"/>
      <c r="Q164" s="46">
        <v>1</v>
      </c>
      <c r="R164" s="46">
        <v>1</v>
      </c>
      <c r="S164" s="46">
        <v>1</v>
      </c>
      <c r="T164" s="46"/>
      <c r="U164" s="46">
        <v>1</v>
      </c>
      <c r="V164" s="46">
        <v>1</v>
      </c>
      <c r="W164" s="46"/>
      <c r="X164" s="43">
        <v>1</v>
      </c>
      <c r="Y164" s="63">
        <v>1</v>
      </c>
      <c r="Z164" s="63">
        <v>1</v>
      </c>
      <c r="AA164" s="63">
        <v>1</v>
      </c>
      <c r="AB164" s="74"/>
      <c r="AC164" s="64">
        <v>1</v>
      </c>
    </row>
    <row r="165" spans="1:29" s="316" customFormat="1" ht="15.75" thickBot="1" x14ac:dyDescent="0.3">
      <c r="A165" s="305" t="s">
        <v>814</v>
      </c>
      <c r="B165" s="306"/>
      <c r="C165" s="307" t="s">
        <v>534</v>
      </c>
      <c r="D165" s="307" t="s">
        <v>813</v>
      </c>
      <c r="E165" s="308"/>
      <c r="F165" s="309"/>
      <c r="G165" s="310">
        <v>1</v>
      </c>
      <c r="H165" s="310">
        <v>1</v>
      </c>
      <c r="I165" s="311">
        <v>1</v>
      </c>
      <c r="J165" s="310">
        <v>1</v>
      </c>
      <c r="K165" s="310">
        <v>1</v>
      </c>
      <c r="L165" s="310">
        <v>1</v>
      </c>
      <c r="M165" s="310">
        <v>1</v>
      </c>
      <c r="N165" s="310">
        <v>1</v>
      </c>
      <c r="O165" s="310">
        <v>1</v>
      </c>
      <c r="P165" s="310"/>
      <c r="Q165" s="310">
        <v>1</v>
      </c>
      <c r="R165" s="310">
        <v>1</v>
      </c>
      <c r="S165" s="310">
        <v>1</v>
      </c>
      <c r="T165" s="310"/>
      <c r="U165" s="310">
        <v>1</v>
      </c>
      <c r="V165" s="310">
        <v>1</v>
      </c>
      <c r="W165" s="310"/>
      <c r="X165" s="312">
        <v>1</v>
      </c>
      <c r="Y165" s="313">
        <v>1</v>
      </c>
      <c r="Z165" s="313">
        <v>1</v>
      </c>
      <c r="AA165" s="313">
        <v>1</v>
      </c>
      <c r="AB165" s="314"/>
      <c r="AC165" s="315">
        <v>1</v>
      </c>
    </row>
    <row r="166" spans="1:29" x14ac:dyDescent="0.25">
      <c r="A166" s="170" t="s">
        <v>617</v>
      </c>
      <c r="B166" s="112" t="s">
        <v>550</v>
      </c>
      <c r="C166" s="113"/>
      <c r="D166" s="113"/>
      <c r="E166" s="113"/>
      <c r="F166" s="79" t="s">
        <v>525</v>
      </c>
      <c r="G166" s="114">
        <v>1</v>
      </c>
      <c r="H166" s="114">
        <v>1</v>
      </c>
      <c r="I166" s="114">
        <v>1</v>
      </c>
      <c r="J166" s="115">
        <v>1</v>
      </c>
      <c r="K166" s="114">
        <v>1</v>
      </c>
      <c r="L166" s="114">
        <v>1</v>
      </c>
      <c r="M166" s="114"/>
      <c r="N166" s="114"/>
      <c r="O166" s="78">
        <v>1</v>
      </c>
      <c r="P166" s="78">
        <v>1</v>
      </c>
      <c r="Q166" s="78"/>
      <c r="R166" s="78"/>
      <c r="S166" s="78"/>
      <c r="T166" s="78">
        <v>1</v>
      </c>
      <c r="U166" s="78"/>
      <c r="V166" s="78"/>
      <c r="W166" s="78"/>
      <c r="X166" s="78">
        <v>1</v>
      </c>
      <c r="Y166" s="81">
        <v>1</v>
      </c>
      <c r="Z166" s="81"/>
      <c r="AA166" s="81"/>
      <c r="AB166" s="81"/>
      <c r="AC166" s="82"/>
    </row>
    <row r="167" spans="1:29" x14ac:dyDescent="0.25">
      <c r="A167" s="162" t="s">
        <v>618</v>
      </c>
      <c r="B167" s="49">
        <v>12</v>
      </c>
      <c r="C167" s="44"/>
      <c r="D167" s="44"/>
      <c r="E167" s="44"/>
      <c r="F167" s="47" t="s">
        <v>525</v>
      </c>
      <c r="G167" s="73">
        <v>1</v>
      </c>
      <c r="H167" s="73">
        <v>1</v>
      </c>
      <c r="I167" s="73">
        <v>1</v>
      </c>
      <c r="J167" s="73">
        <v>1</v>
      </c>
      <c r="K167" s="73">
        <v>1</v>
      </c>
      <c r="L167" s="73">
        <v>1</v>
      </c>
      <c r="M167" s="73"/>
      <c r="N167" s="73"/>
      <c r="O167" s="46">
        <v>1</v>
      </c>
      <c r="P167" s="46">
        <v>1</v>
      </c>
      <c r="Q167" s="73"/>
      <c r="R167" s="73"/>
      <c r="S167" s="73"/>
      <c r="T167" s="46">
        <v>1</v>
      </c>
      <c r="U167" s="46"/>
      <c r="V167" s="73"/>
      <c r="W167" s="73"/>
      <c r="X167" s="46">
        <v>1</v>
      </c>
      <c r="Y167" s="74"/>
      <c r="Z167" s="74"/>
      <c r="AA167" s="74"/>
      <c r="AB167" s="74"/>
      <c r="AC167" s="75"/>
    </row>
    <row r="168" spans="1:29" x14ac:dyDescent="0.25">
      <c r="A168" s="162" t="s">
        <v>619</v>
      </c>
      <c r="B168" s="43">
        <v>12</v>
      </c>
      <c r="C168" s="44"/>
      <c r="D168" s="44"/>
      <c r="E168" s="44"/>
      <c r="F168" s="47" t="s">
        <v>525</v>
      </c>
      <c r="G168" s="73">
        <v>1</v>
      </c>
      <c r="H168" s="73">
        <v>1</v>
      </c>
      <c r="I168" s="73">
        <v>1</v>
      </c>
      <c r="J168" s="73">
        <v>1</v>
      </c>
      <c r="K168" s="73">
        <v>1</v>
      </c>
      <c r="L168" s="73">
        <v>1</v>
      </c>
      <c r="M168" s="73"/>
      <c r="N168" s="73"/>
      <c r="O168" s="46">
        <v>1</v>
      </c>
      <c r="P168" s="46">
        <v>1</v>
      </c>
      <c r="Q168" s="73"/>
      <c r="R168" s="73"/>
      <c r="S168" s="73"/>
      <c r="T168" s="46">
        <v>1</v>
      </c>
      <c r="U168" s="46"/>
      <c r="V168" s="73"/>
      <c r="W168" s="73"/>
      <c r="X168" s="46">
        <v>1</v>
      </c>
      <c r="Y168" s="74">
        <v>1</v>
      </c>
      <c r="Z168" s="74"/>
      <c r="AA168" s="74"/>
      <c r="AB168" s="74"/>
      <c r="AC168" s="75"/>
    </row>
    <row r="169" spans="1:29" x14ac:dyDescent="0.25">
      <c r="A169" s="162" t="s">
        <v>620</v>
      </c>
      <c r="B169" s="44" t="s">
        <v>549</v>
      </c>
      <c r="C169" s="72"/>
      <c r="D169" s="72"/>
      <c r="E169" s="72"/>
      <c r="F169" s="43" t="s">
        <v>525</v>
      </c>
      <c r="G169" s="73">
        <v>1</v>
      </c>
      <c r="H169" s="73">
        <v>1</v>
      </c>
      <c r="I169" s="73">
        <v>1</v>
      </c>
      <c r="J169" s="73">
        <v>1</v>
      </c>
      <c r="K169" s="73">
        <v>1</v>
      </c>
      <c r="L169" s="73">
        <v>1</v>
      </c>
      <c r="M169" s="73"/>
      <c r="N169" s="73"/>
      <c r="O169" s="46">
        <v>1</v>
      </c>
      <c r="P169" s="46">
        <v>1</v>
      </c>
      <c r="Q169" s="46"/>
      <c r="R169" s="46"/>
      <c r="S169" s="46"/>
      <c r="T169" s="46">
        <v>1</v>
      </c>
      <c r="U169" s="46"/>
      <c r="V169" s="46"/>
      <c r="W169" s="46"/>
      <c r="X169" s="46">
        <v>1</v>
      </c>
      <c r="Y169" s="63">
        <v>1</v>
      </c>
      <c r="Z169" s="63"/>
      <c r="AA169" s="63"/>
      <c r="AB169" s="63"/>
      <c r="AC169" s="64"/>
    </row>
    <row r="170" spans="1:29" x14ac:dyDescent="0.25">
      <c r="A170" s="162" t="s">
        <v>621</v>
      </c>
      <c r="B170" s="44" t="s">
        <v>549</v>
      </c>
      <c r="C170" s="61"/>
      <c r="D170" s="61"/>
      <c r="E170" s="44"/>
      <c r="F170" s="43" t="s">
        <v>525</v>
      </c>
      <c r="G170" s="73">
        <v>1</v>
      </c>
      <c r="H170" s="73">
        <v>1</v>
      </c>
      <c r="I170" s="73">
        <v>1</v>
      </c>
      <c r="J170" s="73">
        <v>1</v>
      </c>
      <c r="K170" s="73">
        <v>1</v>
      </c>
      <c r="L170" s="73">
        <v>1</v>
      </c>
      <c r="M170" s="73"/>
      <c r="N170" s="73"/>
      <c r="O170" s="46">
        <v>1</v>
      </c>
      <c r="P170" s="46">
        <v>1</v>
      </c>
      <c r="Q170" s="73"/>
      <c r="R170" s="73"/>
      <c r="S170" s="73"/>
      <c r="T170" s="46">
        <v>1</v>
      </c>
      <c r="U170" s="46"/>
      <c r="V170" s="73"/>
      <c r="W170" s="73"/>
      <c r="X170" s="46">
        <v>1</v>
      </c>
      <c r="Y170" s="74"/>
      <c r="Z170" s="74"/>
      <c r="AA170" s="74"/>
      <c r="AB170" s="74"/>
      <c r="AC170" s="75"/>
    </row>
    <row r="171" spans="1:29" ht="15.75" thickBot="1" x14ac:dyDescent="0.3">
      <c r="A171" s="171" t="s">
        <v>622</v>
      </c>
      <c r="B171" s="86" t="s">
        <v>549</v>
      </c>
      <c r="C171" s="70" t="s">
        <v>612</v>
      </c>
      <c r="D171" s="70"/>
      <c r="E171" s="70" t="s">
        <v>612</v>
      </c>
      <c r="F171" s="86" t="s">
        <v>525</v>
      </c>
      <c r="G171" s="87">
        <v>1</v>
      </c>
      <c r="H171" s="87">
        <v>1</v>
      </c>
      <c r="I171" s="87">
        <v>1</v>
      </c>
      <c r="J171" s="87">
        <v>1</v>
      </c>
      <c r="K171" s="87">
        <v>1</v>
      </c>
      <c r="L171" s="87">
        <v>1</v>
      </c>
      <c r="M171" s="87"/>
      <c r="N171" s="87"/>
      <c r="O171" s="71">
        <v>1</v>
      </c>
      <c r="P171" s="71">
        <v>1</v>
      </c>
      <c r="Q171" s="71"/>
      <c r="R171" s="71"/>
      <c r="S171" s="71"/>
      <c r="T171" s="71">
        <v>1</v>
      </c>
      <c r="U171" s="71"/>
      <c r="V171" s="71"/>
      <c r="W171" s="71"/>
      <c r="X171" s="71">
        <v>1</v>
      </c>
      <c r="Y171" s="88">
        <v>1</v>
      </c>
      <c r="Z171" s="88"/>
      <c r="AA171" s="88"/>
      <c r="AB171" s="88"/>
      <c r="AC171" s="89"/>
    </row>
    <row r="172" spans="1:29" ht="28.5" customHeight="1" x14ac:dyDescent="0.25">
      <c r="A172" s="348" t="s">
        <v>641</v>
      </c>
      <c r="B172" s="348"/>
      <c r="C172" s="348"/>
      <c r="D172" s="348"/>
      <c r="E172" s="348"/>
      <c r="F172" s="348"/>
      <c r="G172" s="348"/>
      <c r="H172" s="348"/>
      <c r="I172" s="348"/>
      <c r="J172" s="348"/>
      <c r="K172" s="348"/>
      <c r="L172" s="348"/>
      <c r="M172" s="348"/>
      <c r="N172" s="348"/>
      <c r="O172" s="348"/>
      <c r="P172" s="348"/>
      <c r="Q172" s="348"/>
      <c r="R172" s="348"/>
      <c r="S172" s="348"/>
      <c r="T172" s="348"/>
      <c r="U172" s="348"/>
      <c r="V172" s="348"/>
      <c r="W172" s="348"/>
      <c r="X172" s="348"/>
      <c r="Y172" s="348"/>
      <c r="Z172" s="348"/>
      <c r="AA172" s="348"/>
      <c r="AB172" s="348"/>
      <c r="AC172" s="348"/>
    </row>
    <row r="173" spans="1:29" x14ac:dyDescent="0.25">
      <c r="A173" s="11" t="s">
        <v>613</v>
      </c>
      <c r="B173" s="110"/>
      <c r="C173" s="12" t="s">
        <v>675</v>
      </c>
      <c r="D173" s="12"/>
      <c r="AB173"/>
    </row>
    <row r="174" spans="1:29" x14ac:dyDescent="0.25">
      <c r="B174" s="317"/>
      <c r="C174" s="12" t="s">
        <v>815</v>
      </c>
      <c r="D174" s="12"/>
    </row>
    <row r="175" spans="1:29" x14ac:dyDescent="0.25">
      <c r="C175" s="116"/>
      <c r="D175" s="116"/>
    </row>
  </sheetData>
  <sheetProtection sheet="1" formatCells="0" formatColumns="0" formatRows="0" insertColumns="0" insertRows="0" insertHyperlinks="0" deleteColumns="0" deleteRows="0" sort="0" autoFilter="0" pivotTables="0"/>
  <autoFilter ref="A6:AD174" xr:uid="{00000000-0009-0000-0000-000002000000}"/>
  <mergeCells count="7">
    <mergeCell ref="A172:AC172"/>
    <mergeCell ref="C4:C5"/>
    <mergeCell ref="E4:E5"/>
    <mergeCell ref="X5:AC5"/>
    <mergeCell ref="G4:AC4"/>
    <mergeCell ref="H5:K5"/>
    <mergeCell ref="O5:V5"/>
  </mergeCells>
  <pageMargins left="0.98425196850393704" right="0.70866141732283472" top="0.78740157480314965" bottom="0.78740157480314965" header="0.31496062992125984" footer="0.31496062992125984"/>
  <pageSetup paperSize="8" scale="64" orientation="landscape" r:id="rId1"/>
  <headerFooter>
    <oddHeader>&amp;RAnlage 5.3</oddHeader>
    <oddFooter>&amp;RSeite &amp;P von &amp;N</oddFooter>
  </headerFooter>
  <rowBreaks count="1" manualBreakCount="1">
    <brk id="107" max="2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KeywordTaxHTField xmlns="6ef4b52f-3551-4c6e-a9ce-17800119965d">
      <Terms xmlns="http://schemas.microsoft.com/office/infopath/2007/PartnerControls"/>
    </TaxKeywordTaxHTField>
    <m9ab48ff457747d2978187f0c89531d3 xmlns="6ef4b52f-3551-4c6e-a9ce-17800119965d">
      <Terms xmlns="http://schemas.microsoft.com/office/infopath/2007/PartnerControls"/>
    </m9ab48ff457747d2978187f0c89531d3>
    <lcf76f155ced4ddcb4097134ff3c332f xmlns="b28bf6e0-367f-4f87-9027-104f52791c17">
      <Terms xmlns="http://schemas.microsoft.com/office/infopath/2007/PartnerControls"/>
    </lcf76f155ced4ddcb4097134ff3c332f>
    <TaxCatchAll xmlns="6ef4b52f-3551-4c6e-a9ce-17800119965d" xsi:nil="true"/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Arcadis Project Document" ma:contentTypeID="0x010100B461F6A611BD4B3683134864140FA54600FB717F0A438741389F88A283BE035053004C6CFC11422A6B47BB0AEFFF18D87058" ma:contentTypeVersion="18" ma:contentTypeDescription=" " ma:contentTypeScope="" ma:versionID="b9df734ef34cedfe1c42e4d523af647e">
  <xsd:schema xmlns:xsd="http://www.w3.org/2001/XMLSchema" xmlns:xs="http://www.w3.org/2001/XMLSchema" xmlns:p="http://schemas.microsoft.com/office/2006/metadata/properties" xmlns:ns2="6ef4b52f-3551-4c6e-a9ce-17800119965d" xmlns:ns3="b28bf6e0-367f-4f87-9027-104f52791c17" targetNamespace="http://schemas.microsoft.com/office/2006/metadata/properties" ma:root="true" ma:fieldsID="6e3cbb18900867b7f3a9f907f8f0dcf6" ns2:_="" ns3:_="">
    <xsd:import namespace="6ef4b52f-3551-4c6e-a9ce-17800119965d"/>
    <xsd:import namespace="b28bf6e0-367f-4f87-9027-104f52791c17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TaxKeywordTaxHTField" minOccurs="0"/>
                <xsd:element ref="ns2:TaxCatchAll" minOccurs="0"/>
                <xsd:element ref="ns2:TaxCatchAllLabel" minOccurs="0"/>
                <xsd:element ref="ns2:m9ab48ff457747d2978187f0c89531d3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lcf76f155ced4ddcb4097134ff3c332f" minOccurs="0"/>
                <xsd:element ref="ns3:MediaServiceAutoKeyPoints" minOccurs="0"/>
                <xsd:element ref="ns3:MediaServiceKeyPoints" minOccurs="0"/>
                <xsd:element ref="ns2:SharedWithUsers" minOccurs="0"/>
                <xsd:element ref="ns2:SharedWithDetails" minOccurs="0"/>
                <xsd:element ref="ns3:MediaServiceObjectDetectorVersions" minOccurs="0"/>
                <xsd:element ref="ns3:MediaServiceLocation" minOccurs="0"/>
                <xsd:element ref="ns3:MediaLengthInSecond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f4b52f-3551-4c6e-a9ce-17800119965d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KeywordTaxHTField" ma:index="11" nillable="true" ma:taxonomy="true" ma:internalName="TaxKeywordTaxHTField" ma:taxonomyFieldName="TaxKeyword" ma:displayName="Keywords" ma:fieldId="{23f27201-bee3-471e-b2e7-b64fd8b7ca38}" ma:taxonomyMulti="true" ma:sspId="f35aeea7-e848-442f-a6c3-04e7a31ee3df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12" nillable="true" ma:displayName="Taxonomy Catch All Column" ma:hidden="true" ma:list="{863d0d63-720f-494b-8efd-a6d8999472ac}" ma:internalName="TaxCatchAll" ma:showField="CatchAllData" ma:web="6ef4b52f-3551-4c6e-a9ce-17800119965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3" nillable="true" ma:displayName="Taxonomy Catch All Column1" ma:hidden="true" ma:list="{863d0d63-720f-494b-8efd-a6d8999472ac}" ma:internalName="TaxCatchAllLabel" ma:readOnly="true" ma:showField="CatchAllDataLabel" ma:web="6ef4b52f-3551-4c6e-a9ce-17800119965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9ab48ff457747d2978187f0c89531d3" ma:index="15" nillable="true" ma:taxonomy="true" ma:internalName="m9ab48ff457747d2978187f0c89531d3" ma:taxonomyFieldName="PH_DocumentType" ma:displayName="Document type" ma:fieldId="{69ab48ff-4577-47d2-9781-87f0c89531d3}" ma:taxonomyMulti="true" ma:sspId="f35aeea7-e848-442f-a6c3-04e7a31ee3df" ma:termSetId="2be59371-a910-4df7-9b6b-b17e82a11a61" ma:anchorId="28994cf3-64a1-4126-b095-a2cd248fe19f" ma:open="false" ma:isKeyword="false">
      <xsd:complexType>
        <xsd:sequence>
          <xsd:element ref="pc:Terms" minOccurs="0" maxOccurs="1"/>
        </xsd:sequence>
      </xsd:complexType>
    </xsd:element>
    <xsd:element name="SharedWithUsers" ma:index="2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bf6e0-367f-4f87-9027-104f52791c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0" nillable="true" ma:displayName="Tags" ma:internalName="MediaServiceAutoTags" ma:readOnly="true">
      <xsd:simpleType>
        <xsd:restriction base="dms:Text"/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f35aeea7-e848-442f-a6c3-04e7a31ee3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AutoKeyPoints" ma:index="2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3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3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3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3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A3B4B84-52E4-41D5-86C5-285FA833B34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A38A248-2A8D-4869-8CAA-B0D9BC1BFCC9}">
  <ds:schemaRefs>
    <ds:schemaRef ds:uri="6ef4b52f-3551-4c6e-a9ce-17800119965d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schemas.microsoft.com/office/infopath/2007/PartnerControls"/>
    <ds:schemaRef ds:uri="b28bf6e0-367f-4f87-9027-104f52791c17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8F3E246-0A9F-492E-B037-BBC916ADA211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32436DDF-7A77-42B3-AE29-56F7349A85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ef4b52f-3551-4c6e-a9ce-17800119965d"/>
    <ds:schemaRef ds:uri="b28bf6e0-367f-4f87-9027-104f52791c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5</vt:i4>
      </vt:variant>
    </vt:vector>
  </HeadingPairs>
  <TitlesOfParts>
    <vt:vector size="8" baseType="lpstr">
      <vt:lpstr>1_STM</vt:lpstr>
      <vt:lpstr>2_PN</vt:lpstr>
      <vt:lpstr>3_Analyse</vt:lpstr>
      <vt:lpstr>'2_PN'!Druckbereich</vt:lpstr>
      <vt:lpstr>'3_Analyse'!Druckbereich</vt:lpstr>
      <vt:lpstr>'1_STM'!Drucktitel</vt:lpstr>
      <vt:lpstr>'2_PN'!Drucktitel</vt:lpstr>
      <vt:lpstr>'3_Analyse'!Drucktitel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Meinel, Cornelia</dc:creator>
  <cp:lastModifiedBy>Anja Heim</cp:lastModifiedBy>
  <cp:lastPrinted>2024-09-25T13:07:50Z</cp:lastPrinted>
  <dcterms:created xsi:type="dcterms:W3CDTF">2015-06-05T18:19:34Z</dcterms:created>
  <dcterms:modified xsi:type="dcterms:W3CDTF">2026-03-20T09:44:14Z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0x010100B461F6A611BD4B3683134864140FA54600FB717F0A438741389F88A283BE035053004C6CFC11422A6B47BB0AEFFF18D87058</vt:lpwstr>
  </property>
  <property fmtid="{D5CDD505-2E9C-101B-9397-08002B2CF9AE}" pid="3" name="TaxKeyword">
    <vt:lpwstr/>
  </property>
  <property fmtid="{D5CDD505-2E9C-101B-9397-08002B2CF9AE}" pid="4" name="MediaServiceImageTags">
    <vt:lpwstr/>
  </property>
  <property fmtid="{D5CDD505-2E9C-101B-9397-08002B2CF9AE}" pid="5" name="PH_DocumentType">
    <vt:lpwstr/>
  </property>
</Properties>
</file>